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20" windowWidth="19875" windowHeight="7650"/>
  </bookViews>
  <sheets>
    <sheet name="1" sheetId="1" r:id="rId1"/>
  </sheets>
  <definedNames>
    <definedName name="_xlnm.Print_Area" localSheetId="0">'1'!$C$1:$FU$67</definedName>
  </definedNames>
  <calcPr calcId="144525"/>
</workbook>
</file>

<file path=xl/calcChain.xml><?xml version="1.0" encoding="utf-8"?>
<calcChain xmlns="http://schemas.openxmlformats.org/spreadsheetml/2006/main">
  <c r="FT6" i="1" l="1"/>
  <c r="FT7" i="1"/>
  <c r="FT8" i="1"/>
  <c r="FT9" i="1"/>
  <c r="FT10" i="1"/>
  <c r="FT11" i="1"/>
  <c r="FT12" i="1"/>
  <c r="FT13" i="1"/>
  <c r="FT14" i="1"/>
  <c r="FT15" i="1"/>
  <c r="FT16" i="1"/>
  <c r="FT17" i="1"/>
  <c r="FT18" i="1"/>
  <c r="FT19" i="1"/>
  <c r="FT20" i="1"/>
  <c r="FT21" i="1"/>
  <c r="FT22" i="1"/>
  <c r="FT23" i="1"/>
  <c r="FT24" i="1"/>
  <c r="FT25" i="1"/>
  <c r="FT26" i="1"/>
  <c r="FT27" i="1"/>
  <c r="FT28" i="1"/>
  <c r="FT29" i="1"/>
  <c r="FT30" i="1"/>
  <c r="FT31" i="1"/>
  <c r="FT32" i="1"/>
  <c r="FT33" i="1"/>
  <c r="FT34" i="1"/>
  <c r="FS6" i="1"/>
  <c r="FS7" i="1"/>
  <c r="FS8" i="1"/>
  <c r="FS9" i="1"/>
  <c r="FS10" i="1"/>
  <c r="FS11" i="1"/>
  <c r="FS12" i="1"/>
  <c r="FS13" i="1"/>
  <c r="FS14" i="1"/>
  <c r="FS15" i="1"/>
  <c r="FS16" i="1"/>
  <c r="FS17" i="1"/>
  <c r="FS18" i="1"/>
  <c r="FS19" i="1"/>
  <c r="FS20" i="1"/>
  <c r="FS21" i="1"/>
  <c r="FS22" i="1"/>
  <c r="FS23" i="1"/>
  <c r="FS24" i="1"/>
  <c r="FS25" i="1"/>
  <c r="FS26" i="1"/>
  <c r="FS27" i="1"/>
  <c r="FS28" i="1"/>
  <c r="FS29" i="1"/>
  <c r="FS30" i="1"/>
  <c r="FS31" i="1"/>
  <c r="FS32" i="1"/>
  <c r="FS33" i="1"/>
  <c r="FS34" i="1"/>
  <c r="EU2" i="1" l="1"/>
  <c r="DX2" i="1"/>
  <c r="DA2" i="1"/>
  <c r="CD2" i="1"/>
  <c r="BG2" i="1"/>
  <c r="EU1" i="1"/>
  <c r="DX1" i="1"/>
  <c r="DA1" i="1"/>
  <c r="CD1" i="1"/>
  <c r="BG1" i="1"/>
  <c r="AJ1" i="1"/>
  <c r="EL38" i="1"/>
  <c r="EL39" i="1"/>
  <c r="EL40" i="1"/>
  <c r="EL41" i="1"/>
  <c r="EL42" i="1"/>
  <c r="EL43" i="1"/>
  <c r="EL44" i="1"/>
  <c r="EL45" i="1"/>
  <c r="EL46" i="1"/>
  <c r="EL47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DO38" i="1"/>
  <c r="DO39" i="1"/>
  <c r="DO40" i="1"/>
  <c r="DO41" i="1"/>
  <c r="DO42" i="1"/>
  <c r="DO43" i="1"/>
  <c r="DO44" i="1"/>
  <c r="DO45" i="1"/>
  <c r="DO46" i="1"/>
  <c r="DO47" i="1"/>
  <c r="DO48" i="1"/>
  <c r="DO49" i="1"/>
  <c r="DO50" i="1"/>
  <c r="DO51" i="1"/>
  <c r="DO52" i="1"/>
  <c r="DO53" i="1"/>
  <c r="DO54" i="1"/>
  <c r="DO55" i="1"/>
  <c r="DO56" i="1"/>
  <c r="DO57" i="1"/>
  <c r="DO58" i="1"/>
  <c r="DO59" i="1"/>
  <c r="DO60" i="1"/>
  <c r="DO61" i="1"/>
  <c r="DO62" i="1"/>
  <c r="DO63" i="1"/>
  <c r="DO64" i="1"/>
  <c r="DO65" i="1"/>
  <c r="DO66" i="1"/>
  <c r="DO67" i="1"/>
  <c r="CR38" i="1"/>
  <c r="CR39" i="1"/>
  <c r="CR40" i="1"/>
  <c r="CR41" i="1"/>
  <c r="CR42" i="1"/>
  <c r="CR43" i="1"/>
  <c r="CR44" i="1"/>
  <c r="CR45" i="1"/>
  <c r="CR46" i="1"/>
  <c r="CR47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BU38" i="1"/>
  <c r="BU39" i="1"/>
  <c r="BU40" i="1"/>
  <c r="BU41" i="1"/>
  <c r="BU42" i="1"/>
  <c r="BU43" i="1"/>
  <c r="BU44" i="1"/>
  <c r="BU45" i="1"/>
  <c r="BU46" i="1"/>
  <c r="BU47" i="1"/>
  <c r="BU48" i="1"/>
  <c r="BU49" i="1"/>
  <c r="BU50" i="1"/>
  <c r="BU51" i="1"/>
  <c r="BU52" i="1"/>
  <c r="BU53" i="1"/>
  <c r="BU54" i="1"/>
  <c r="BU55" i="1"/>
  <c r="BU56" i="1"/>
  <c r="BU57" i="1"/>
  <c r="BU58" i="1"/>
  <c r="BU59" i="1"/>
  <c r="BU60" i="1"/>
  <c r="BU61" i="1"/>
  <c r="BU62" i="1"/>
  <c r="BU63" i="1"/>
  <c r="BU64" i="1"/>
  <c r="BU65" i="1"/>
  <c r="BU66" i="1"/>
  <c r="BU6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FI5" i="1"/>
  <c r="FI6" i="1"/>
  <c r="FI7" i="1"/>
  <c r="FI8" i="1"/>
  <c r="FI9" i="1"/>
  <c r="FI10" i="1"/>
  <c r="FI11" i="1"/>
  <c r="FI12" i="1"/>
  <c r="FI13" i="1"/>
  <c r="FI14" i="1"/>
  <c r="FI15" i="1"/>
  <c r="FI16" i="1"/>
  <c r="FI17" i="1"/>
  <c r="FI18" i="1"/>
  <c r="FI19" i="1"/>
  <c r="FI20" i="1"/>
  <c r="FI21" i="1"/>
  <c r="FI22" i="1"/>
  <c r="FI23" i="1"/>
  <c r="FI24" i="1"/>
  <c r="FI25" i="1"/>
  <c r="FI26" i="1"/>
  <c r="FI27" i="1"/>
  <c r="FI28" i="1"/>
  <c r="FI29" i="1"/>
  <c r="FI30" i="1"/>
  <c r="FI31" i="1"/>
  <c r="FI32" i="1"/>
  <c r="FI33" i="1"/>
  <c r="FI34" i="1"/>
  <c r="EL5" i="1"/>
  <c r="EL6" i="1"/>
  <c r="EL7" i="1"/>
  <c r="EL8" i="1"/>
  <c r="EL9" i="1"/>
  <c r="EL10" i="1"/>
  <c r="EL11" i="1"/>
  <c r="EL12" i="1"/>
  <c r="EL13" i="1"/>
  <c r="EL14" i="1"/>
  <c r="EL15" i="1"/>
  <c r="EL16" i="1"/>
  <c r="EL17" i="1"/>
  <c r="EL18" i="1"/>
  <c r="EL19" i="1"/>
  <c r="EL20" i="1"/>
  <c r="EL21" i="1"/>
  <c r="EL22" i="1"/>
  <c r="EL23" i="1"/>
  <c r="EL24" i="1"/>
  <c r="EL25" i="1"/>
  <c r="EL26" i="1"/>
  <c r="EL27" i="1"/>
  <c r="EL28" i="1"/>
  <c r="EL29" i="1"/>
  <c r="EL30" i="1"/>
  <c r="EL31" i="1"/>
  <c r="EL32" i="1"/>
  <c r="EL33" i="1"/>
  <c r="EL34" i="1"/>
  <c r="DO5" i="1"/>
  <c r="DO6" i="1"/>
  <c r="DO7" i="1"/>
  <c r="DO8" i="1"/>
  <c r="DO9" i="1"/>
  <c r="DO10" i="1"/>
  <c r="DO11" i="1"/>
  <c r="DO12" i="1"/>
  <c r="DO13" i="1"/>
  <c r="DO14" i="1"/>
  <c r="DO15" i="1"/>
  <c r="DO16" i="1"/>
  <c r="DO17" i="1"/>
  <c r="DO18" i="1"/>
  <c r="DO19" i="1"/>
  <c r="DO20" i="1"/>
  <c r="DO21" i="1"/>
  <c r="DO22" i="1"/>
  <c r="DO23" i="1"/>
  <c r="DO24" i="1"/>
  <c r="DO25" i="1"/>
  <c r="DO26" i="1"/>
  <c r="DO27" i="1"/>
  <c r="DO28" i="1"/>
  <c r="DO29" i="1"/>
  <c r="DO30" i="1"/>
  <c r="DO31" i="1"/>
  <c r="DO32" i="1"/>
  <c r="DO33" i="1"/>
  <c r="DO34" i="1"/>
  <c r="CR5" i="1"/>
  <c r="CR6" i="1"/>
  <c r="CR7" i="1"/>
  <c r="CR8" i="1"/>
  <c r="CR9" i="1"/>
  <c r="CR10" i="1"/>
  <c r="CR11" i="1"/>
  <c r="CR12" i="1"/>
  <c r="CR13" i="1"/>
  <c r="CR14" i="1"/>
  <c r="CR15" i="1"/>
  <c r="CR16" i="1"/>
  <c r="CR17" i="1"/>
  <c r="CR18" i="1"/>
  <c r="CR19" i="1"/>
  <c r="CR20" i="1"/>
  <c r="CR21" i="1"/>
  <c r="CR22" i="1"/>
  <c r="CR23" i="1"/>
  <c r="CR24" i="1"/>
  <c r="CR25" i="1"/>
  <c r="CR26" i="1"/>
  <c r="CR27" i="1"/>
  <c r="CR28" i="1"/>
  <c r="CR29" i="1"/>
  <c r="CR30" i="1"/>
  <c r="CR31" i="1"/>
  <c r="CR32" i="1"/>
  <c r="CR33" i="1"/>
  <c r="CR3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FP1" i="1"/>
  <c r="FL1" i="1"/>
  <c r="FJ1" i="1"/>
  <c r="FN1" i="1"/>
  <c r="FO1" i="1"/>
  <c r="ER2" i="1"/>
  <c r="DU2" i="1"/>
  <c r="CX2" i="1"/>
  <c r="CA2" i="1"/>
  <c r="BD2" i="1"/>
  <c r="AG2" i="1"/>
  <c r="EQ2" i="1"/>
  <c r="DT2" i="1"/>
  <c r="CW2" i="1"/>
  <c r="BZ2" i="1"/>
  <c r="BC2" i="1"/>
  <c r="AF2" i="1"/>
  <c r="EO2" i="1"/>
  <c r="DR2" i="1"/>
  <c r="CU2" i="1"/>
  <c r="BX2" i="1"/>
  <c r="BA2" i="1"/>
  <c r="AD2" i="1"/>
  <c r="EM2" i="1"/>
  <c r="DP2" i="1"/>
  <c r="CS2" i="1"/>
  <c r="BV2" i="1"/>
  <c r="AY2" i="1"/>
  <c r="AB2" i="1"/>
  <c r="ES1" i="1" l="1"/>
  <c r="DV1" i="1"/>
  <c r="CY1" i="1"/>
  <c r="CB1" i="1"/>
  <c r="BE1" i="1"/>
  <c r="AH1" i="1"/>
  <c r="FI4" i="1" l="1"/>
  <c r="FH34" i="1" l="1"/>
  <c r="FG34" i="1"/>
  <c r="FP34" i="1" s="1"/>
  <c r="EJ34" i="1"/>
  <c r="FO34" i="1" s="1"/>
  <c r="DM34" i="1"/>
  <c r="FN34" i="1" s="1"/>
  <c r="CP34" i="1"/>
  <c r="FM34" i="1" s="1"/>
  <c r="BS34" i="1"/>
  <c r="FL34" i="1" s="1"/>
  <c r="AV34" i="1"/>
  <c r="FK34" i="1" s="1"/>
  <c r="Y34" i="1"/>
  <c r="FJ34" i="1" s="1"/>
  <c r="FH33" i="1"/>
  <c r="FG33" i="1"/>
  <c r="FP33" i="1" s="1"/>
  <c r="EJ33" i="1"/>
  <c r="FO33" i="1" s="1"/>
  <c r="DM33" i="1"/>
  <c r="FN33" i="1" s="1"/>
  <c r="CP33" i="1"/>
  <c r="FM33" i="1" s="1"/>
  <c r="BS33" i="1"/>
  <c r="FL33" i="1" s="1"/>
  <c r="AV33" i="1"/>
  <c r="FK33" i="1" s="1"/>
  <c r="Y33" i="1"/>
  <c r="FJ33" i="1" s="1"/>
  <c r="FH32" i="1"/>
  <c r="FG32" i="1"/>
  <c r="FP32" i="1" s="1"/>
  <c r="EJ32" i="1"/>
  <c r="FO32" i="1" s="1"/>
  <c r="DM32" i="1"/>
  <c r="FN32" i="1" s="1"/>
  <c r="CP32" i="1"/>
  <c r="FM32" i="1" s="1"/>
  <c r="BS32" i="1"/>
  <c r="FL32" i="1" s="1"/>
  <c r="AV32" i="1"/>
  <c r="FK32" i="1" s="1"/>
  <c r="Y32" i="1"/>
  <c r="FJ32" i="1" s="1"/>
  <c r="FH31" i="1"/>
  <c r="FG31" i="1"/>
  <c r="FP31" i="1" s="1"/>
  <c r="EJ31" i="1"/>
  <c r="FO31" i="1" s="1"/>
  <c r="DM31" i="1"/>
  <c r="FN31" i="1" s="1"/>
  <c r="CP31" i="1"/>
  <c r="FM31" i="1" s="1"/>
  <c r="BS31" i="1"/>
  <c r="FL31" i="1" s="1"/>
  <c r="AV31" i="1"/>
  <c r="FK31" i="1" s="1"/>
  <c r="Y31" i="1"/>
  <c r="FJ31" i="1" s="1"/>
  <c r="FH30" i="1"/>
  <c r="FG30" i="1"/>
  <c r="FP30" i="1" s="1"/>
  <c r="EJ30" i="1"/>
  <c r="FO30" i="1" s="1"/>
  <c r="DM30" i="1"/>
  <c r="FN30" i="1" s="1"/>
  <c r="CP30" i="1"/>
  <c r="FM30" i="1" s="1"/>
  <c r="BS30" i="1"/>
  <c r="FL30" i="1" s="1"/>
  <c r="AV30" i="1"/>
  <c r="FK30" i="1" s="1"/>
  <c r="Y30" i="1"/>
  <c r="FJ30" i="1" s="1"/>
  <c r="FK29" i="1"/>
  <c r="FH29" i="1"/>
  <c r="FG29" i="1"/>
  <c r="FP29" i="1" s="1"/>
  <c r="EJ29" i="1"/>
  <c r="FO29" i="1" s="1"/>
  <c r="DM29" i="1"/>
  <c r="FN29" i="1" s="1"/>
  <c r="CP29" i="1"/>
  <c r="FM29" i="1" s="1"/>
  <c r="BS29" i="1"/>
  <c r="FL29" i="1" s="1"/>
  <c r="AV29" i="1"/>
  <c r="Y29" i="1"/>
  <c r="FJ29" i="1" s="1"/>
  <c r="FH28" i="1"/>
  <c r="FG28" i="1"/>
  <c r="FP28" i="1" s="1"/>
  <c r="EJ28" i="1"/>
  <c r="FO28" i="1" s="1"/>
  <c r="DM28" i="1"/>
  <c r="FN28" i="1" s="1"/>
  <c r="CP28" i="1"/>
  <c r="FM28" i="1" s="1"/>
  <c r="BS28" i="1"/>
  <c r="FL28" i="1" s="1"/>
  <c r="AV28" i="1"/>
  <c r="FK28" i="1" s="1"/>
  <c r="Y28" i="1"/>
  <c r="FJ28" i="1" s="1"/>
  <c r="FH27" i="1"/>
  <c r="FG27" i="1"/>
  <c r="FP27" i="1" s="1"/>
  <c r="EJ27" i="1"/>
  <c r="FO27" i="1" s="1"/>
  <c r="DM27" i="1"/>
  <c r="FN27" i="1" s="1"/>
  <c r="CP27" i="1"/>
  <c r="FM27" i="1" s="1"/>
  <c r="BS27" i="1"/>
  <c r="FL27" i="1" s="1"/>
  <c r="AV27" i="1"/>
  <c r="FK27" i="1" s="1"/>
  <c r="Y27" i="1"/>
  <c r="FJ27" i="1" s="1"/>
  <c r="FH26" i="1"/>
  <c r="FG26" i="1"/>
  <c r="FP26" i="1" s="1"/>
  <c r="EJ26" i="1"/>
  <c r="FO26" i="1" s="1"/>
  <c r="DM26" i="1"/>
  <c r="FN26" i="1" s="1"/>
  <c r="CP26" i="1"/>
  <c r="FM26" i="1" s="1"/>
  <c r="BS26" i="1"/>
  <c r="FL26" i="1" s="1"/>
  <c r="AV26" i="1"/>
  <c r="FK26" i="1" s="1"/>
  <c r="Y26" i="1"/>
  <c r="FJ26" i="1" s="1"/>
  <c r="FH25" i="1"/>
  <c r="FG25" i="1"/>
  <c r="FP25" i="1" s="1"/>
  <c r="EJ25" i="1"/>
  <c r="FO25" i="1" s="1"/>
  <c r="DM25" i="1"/>
  <c r="FN25" i="1" s="1"/>
  <c r="CP25" i="1"/>
  <c r="FM25" i="1" s="1"/>
  <c r="BS25" i="1"/>
  <c r="FL25" i="1" s="1"/>
  <c r="AV25" i="1"/>
  <c r="FK25" i="1" s="1"/>
  <c r="Y25" i="1"/>
  <c r="FJ25" i="1" s="1"/>
  <c r="FH24" i="1"/>
  <c r="FG24" i="1"/>
  <c r="FP24" i="1" s="1"/>
  <c r="EJ24" i="1"/>
  <c r="FO24" i="1" s="1"/>
  <c r="DM24" i="1"/>
  <c r="FN24" i="1" s="1"/>
  <c r="CP24" i="1"/>
  <c r="FM24" i="1" s="1"/>
  <c r="BS24" i="1"/>
  <c r="FL24" i="1" s="1"/>
  <c r="AV24" i="1"/>
  <c r="FK24" i="1" s="1"/>
  <c r="Y24" i="1"/>
  <c r="FJ24" i="1" s="1"/>
  <c r="FH23" i="1"/>
  <c r="FG23" i="1"/>
  <c r="FP23" i="1" s="1"/>
  <c r="EJ23" i="1"/>
  <c r="FO23" i="1" s="1"/>
  <c r="DM23" i="1"/>
  <c r="FN23" i="1" s="1"/>
  <c r="CP23" i="1"/>
  <c r="FM23" i="1" s="1"/>
  <c r="BS23" i="1"/>
  <c r="FL23" i="1" s="1"/>
  <c r="AV23" i="1"/>
  <c r="FK23" i="1" s="1"/>
  <c r="Y23" i="1"/>
  <c r="FJ23" i="1" s="1"/>
  <c r="FH22" i="1"/>
  <c r="FG22" i="1"/>
  <c r="FP22" i="1" s="1"/>
  <c r="EJ22" i="1"/>
  <c r="FO22" i="1" s="1"/>
  <c r="DM22" i="1"/>
  <c r="FN22" i="1" s="1"/>
  <c r="CP22" i="1"/>
  <c r="FM22" i="1" s="1"/>
  <c r="BS22" i="1"/>
  <c r="FL22" i="1" s="1"/>
  <c r="AV22" i="1"/>
  <c r="FK22" i="1" s="1"/>
  <c r="Y22" i="1"/>
  <c r="FJ22" i="1" s="1"/>
  <c r="FH21" i="1"/>
  <c r="FG21" i="1"/>
  <c r="FP21" i="1" s="1"/>
  <c r="EJ21" i="1"/>
  <c r="FO21" i="1" s="1"/>
  <c r="DM21" i="1"/>
  <c r="FN21" i="1" s="1"/>
  <c r="CP21" i="1"/>
  <c r="FM21" i="1" s="1"/>
  <c r="BS21" i="1"/>
  <c r="FL21" i="1" s="1"/>
  <c r="AV21" i="1"/>
  <c r="FK21" i="1" s="1"/>
  <c r="Y21" i="1"/>
  <c r="FJ21" i="1" s="1"/>
  <c r="FH20" i="1"/>
  <c r="FG20" i="1"/>
  <c r="FP20" i="1" s="1"/>
  <c r="EJ20" i="1"/>
  <c r="FO20" i="1" s="1"/>
  <c r="DM20" i="1"/>
  <c r="FN20" i="1" s="1"/>
  <c r="CP20" i="1"/>
  <c r="FM20" i="1" s="1"/>
  <c r="BS20" i="1"/>
  <c r="FL20" i="1" s="1"/>
  <c r="AV20" i="1"/>
  <c r="FK20" i="1" s="1"/>
  <c r="Y20" i="1"/>
  <c r="FJ20" i="1" s="1"/>
  <c r="FH19" i="1"/>
  <c r="FG19" i="1"/>
  <c r="FP19" i="1" s="1"/>
  <c r="EJ19" i="1"/>
  <c r="FO19" i="1" s="1"/>
  <c r="DM19" i="1"/>
  <c r="FN19" i="1" s="1"/>
  <c r="CP19" i="1"/>
  <c r="FM19" i="1" s="1"/>
  <c r="BS19" i="1"/>
  <c r="FL19" i="1" s="1"/>
  <c r="AV19" i="1"/>
  <c r="FK19" i="1" s="1"/>
  <c r="Y19" i="1"/>
  <c r="FJ19" i="1" s="1"/>
  <c r="FH18" i="1"/>
  <c r="FG18" i="1"/>
  <c r="FP18" i="1" s="1"/>
  <c r="EJ18" i="1"/>
  <c r="FO18" i="1" s="1"/>
  <c r="DM18" i="1"/>
  <c r="FN18" i="1" s="1"/>
  <c r="CP18" i="1"/>
  <c r="FM18" i="1" s="1"/>
  <c r="BS18" i="1"/>
  <c r="FL18" i="1" s="1"/>
  <c r="AV18" i="1"/>
  <c r="FK18" i="1" s="1"/>
  <c r="Y18" i="1"/>
  <c r="FJ18" i="1" s="1"/>
  <c r="FH17" i="1"/>
  <c r="FG17" i="1"/>
  <c r="FP17" i="1" s="1"/>
  <c r="EJ17" i="1"/>
  <c r="FO17" i="1" s="1"/>
  <c r="DM17" i="1"/>
  <c r="FN17" i="1" s="1"/>
  <c r="CP17" i="1"/>
  <c r="FM17" i="1" s="1"/>
  <c r="BS17" i="1"/>
  <c r="FL17" i="1" s="1"/>
  <c r="AV17" i="1"/>
  <c r="FK17" i="1" s="1"/>
  <c r="Y17" i="1"/>
  <c r="FJ17" i="1" s="1"/>
  <c r="FM16" i="1"/>
  <c r="FH16" i="1"/>
  <c r="FG16" i="1"/>
  <c r="FP16" i="1" s="1"/>
  <c r="EJ16" i="1"/>
  <c r="FO16" i="1" s="1"/>
  <c r="DM16" i="1"/>
  <c r="FN16" i="1" s="1"/>
  <c r="CP16" i="1"/>
  <c r="BS16" i="1"/>
  <c r="FL16" i="1" s="1"/>
  <c r="AV16" i="1"/>
  <c r="FK16" i="1" s="1"/>
  <c r="Y16" i="1"/>
  <c r="FJ16" i="1" s="1"/>
  <c r="FH15" i="1"/>
  <c r="FG15" i="1"/>
  <c r="FP15" i="1" s="1"/>
  <c r="EJ15" i="1"/>
  <c r="FO15" i="1" s="1"/>
  <c r="DM15" i="1"/>
  <c r="FN15" i="1" s="1"/>
  <c r="CP15" i="1"/>
  <c r="FM15" i="1" s="1"/>
  <c r="BS15" i="1"/>
  <c r="FL15" i="1" s="1"/>
  <c r="AV15" i="1"/>
  <c r="FK15" i="1" s="1"/>
  <c r="Y15" i="1"/>
  <c r="FJ15" i="1" s="1"/>
  <c r="FH14" i="1"/>
  <c r="FG14" i="1"/>
  <c r="FP14" i="1" s="1"/>
  <c r="EJ14" i="1"/>
  <c r="FO14" i="1" s="1"/>
  <c r="DM14" i="1"/>
  <c r="FN14" i="1" s="1"/>
  <c r="CP14" i="1"/>
  <c r="FM14" i="1" s="1"/>
  <c r="BS14" i="1"/>
  <c r="FL14" i="1" s="1"/>
  <c r="AV14" i="1"/>
  <c r="FK14" i="1" s="1"/>
  <c r="Y14" i="1"/>
  <c r="FJ14" i="1" s="1"/>
  <c r="FO13" i="1"/>
  <c r="FK13" i="1"/>
  <c r="FH13" i="1"/>
  <c r="FG13" i="1"/>
  <c r="FP13" i="1" s="1"/>
  <c r="EJ13" i="1"/>
  <c r="DM13" i="1"/>
  <c r="FN13" i="1" s="1"/>
  <c r="CP13" i="1"/>
  <c r="FM13" i="1" s="1"/>
  <c r="BS13" i="1"/>
  <c r="FL13" i="1" s="1"/>
  <c r="AV13" i="1"/>
  <c r="Y13" i="1"/>
  <c r="FJ13" i="1" s="1"/>
  <c r="FH12" i="1"/>
  <c r="FG12" i="1"/>
  <c r="FP12" i="1" s="1"/>
  <c r="EJ12" i="1"/>
  <c r="FO12" i="1" s="1"/>
  <c r="DM12" i="1"/>
  <c r="FN12" i="1" s="1"/>
  <c r="CP12" i="1"/>
  <c r="FM12" i="1" s="1"/>
  <c r="BS12" i="1"/>
  <c r="FL12" i="1" s="1"/>
  <c r="AV12" i="1"/>
  <c r="FK12" i="1" s="1"/>
  <c r="Y12" i="1"/>
  <c r="FJ12" i="1" s="1"/>
  <c r="FH11" i="1"/>
  <c r="FG11" i="1"/>
  <c r="FP11" i="1" s="1"/>
  <c r="EJ11" i="1"/>
  <c r="FO11" i="1" s="1"/>
  <c r="DM11" i="1"/>
  <c r="FN11" i="1" s="1"/>
  <c r="CP11" i="1"/>
  <c r="FM11" i="1" s="1"/>
  <c r="BS11" i="1"/>
  <c r="FL11" i="1" s="1"/>
  <c r="AV11" i="1"/>
  <c r="FK11" i="1" s="1"/>
  <c r="Y11" i="1"/>
  <c r="FJ11" i="1" s="1"/>
  <c r="FK10" i="1"/>
  <c r="FH10" i="1"/>
  <c r="FG10" i="1"/>
  <c r="FP10" i="1" s="1"/>
  <c r="EJ10" i="1"/>
  <c r="FO10" i="1" s="1"/>
  <c r="DM10" i="1"/>
  <c r="FN10" i="1" s="1"/>
  <c r="CP10" i="1"/>
  <c r="FM10" i="1" s="1"/>
  <c r="BS10" i="1"/>
  <c r="FL10" i="1" s="1"/>
  <c r="AV10" i="1"/>
  <c r="Y10" i="1"/>
  <c r="FJ10" i="1" s="1"/>
  <c r="FH9" i="1"/>
  <c r="FG9" i="1"/>
  <c r="FP9" i="1" s="1"/>
  <c r="EJ9" i="1"/>
  <c r="FO9" i="1" s="1"/>
  <c r="DM9" i="1"/>
  <c r="FN9" i="1" s="1"/>
  <c r="CP9" i="1"/>
  <c r="FM9" i="1" s="1"/>
  <c r="BS9" i="1"/>
  <c r="FL9" i="1" s="1"/>
  <c r="AV9" i="1"/>
  <c r="FK9" i="1" s="1"/>
  <c r="Y9" i="1"/>
  <c r="FJ9" i="1" s="1"/>
  <c r="FH8" i="1"/>
  <c r="FG8" i="1"/>
  <c r="FP8" i="1" s="1"/>
  <c r="EJ8" i="1"/>
  <c r="FO8" i="1" s="1"/>
  <c r="DM8" i="1"/>
  <c r="FN8" i="1" s="1"/>
  <c r="CP8" i="1"/>
  <c r="FM8" i="1" s="1"/>
  <c r="BS8" i="1"/>
  <c r="FL8" i="1" s="1"/>
  <c r="AV8" i="1"/>
  <c r="FK8" i="1" s="1"/>
  <c r="Y8" i="1"/>
  <c r="FJ8" i="1" s="1"/>
  <c r="FH7" i="1"/>
  <c r="FG7" i="1"/>
  <c r="FP7" i="1" s="1"/>
  <c r="EJ7" i="1"/>
  <c r="FO7" i="1" s="1"/>
  <c r="DM7" i="1"/>
  <c r="FN7" i="1" s="1"/>
  <c r="CP7" i="1"/>
  <c r="FM7" i="1" s="1"/>
  <c r="BS7" i="1"/>
  <c r="FL7" i="1" s="1"/>
  <c r="AV7" i="1"/>
  <c r="FK7" i="1" s="1"/>
  <c r="Y7" i="1"/>
  <c r="FJ7" i="1" s="1"/>
  <c r="FH6" i="1"/>
  <c r="FG6" i="1"/>
  <c r="FP6" i="1" s="1"/>
  <c r="EJ6" i="1"/>
  <c r="FO6" i="1" s="1"/>
  <c r="DM6" i="1"/>
  <c r="FN6" i="1" s="1"/>
  <c r="CP6" i="1"/>
  <c r="FM6" i="1" s="1"/>
  <c r="BS6" i="1"/>
  <c r="FL6" i="1" s="1"/>
  <c r="AV6" i="1"/>
  <c r="FK6" i="1" s="1"/>
  <c r="Y6" i="1"/>
  <c r="FJ6" i="1" s="1"/>
  <c r="FH5" i="1"/>
  <c r="FG5" i="1"/>
  <c r="FP5" i="1" s="1"/>
  <c r="EJ5" i="1"/>
  <c r="FO5" i="1" s="1"/>
  <c r="DM5" i="1"/>
  <c r="FN5" i="1" s="1"/>
  <c r="CP5" i="1"/>
  <c r="FM5" i="1" s="1"/>
  <c r="BS5" i="1"/>
  <c r="FL5" i="1" s="1"/>
  <c r="AV5" i="1"/>
  <c r="FK5" i="1" s="1"/>
  <c r="Y5" i="1"/>
  <c r="FJ5" i="1" s="1"/>
  <c r="FS5" i="1" s="1"/>
  <c r="FT5" i="1" s="1"/>
  <c r="FH4" i="1"/>
</calcChain>
</file>

<file path=xl/sharedStrings.xml><?xml version="1.0" encoding="utf-8"?>
<sst xmlns="http://schemas.openxmlformats.org/spreadsheetml/2006/main" count="367" uniqueCount="71">
  <si>
    <t>الأسبوع الأول</t>
  </si>
  <si>
    <t>1435/03/25</t>
  </si>
  <si>
    <t>1435/03/29</t>
  </si>
  <si>
    <t>الأسبوع الثاني</t>
  </si>
  <si>
    <t>1435/04/02</t>
  </si>
  <si>
    <t>1435/04/06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</si>
  <si>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</si>
  <si>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</si>
  <si>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</si>
  <si>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</si>
  <si>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</si>
  <si>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التقييم النهائي للفترة</t>
  </si>
  <si>
    <t>الحصة الأولى</t>
  </si>
  <si>
    <t>الحصة الثانية</t>
  </si>
  <si>
    <t>الحصة الثالثة</t>
  </si>
  <si>
    <t>الحصة الرابعة</t>
  </si>
  <si>
    <t>الحصة الخامسة</t>
  </si>
  <si>
    <t>م</t>
  </si>
  <si>
    <t>اسم الطالب</t>
  </si>
  <si>
    <t>الدفتر</t>
  </si>
  <si>
    <t>الواجب</t>
  </si>
  <si>
    <t>المشاركة</t>
  </si>
  <si>
    <t>مخالفات</t>
  </si>
  <si>
    <t>المجموع</t>
  </si>
  <si>
    <t>عاصم بن عبدالكريم بن سعيد الغامدي</t>
  </si>
  <si>
    <t>عبد العزيز توفيق سعيد جعفر</t>
  </si>
  <si>
    <t>عبدالله بن فالح بن عبدالله المطيري</t>
  </si>
  <si>
    <t>عبدالله بن محمد بن محسن اليامي</t>
  </si>
  <si>
    <t>عبدالمجيد بن حمود بن غازي المطيري</t>
  </si>
  <si>
    <t>فهد بن راشد بن صغير الزعبي</t>
  </si>
  <si>
    <t>لافي عنيزان بن زامل العلوي الحربي</t>
  </si>
  <si>
    <t>متعب فريح بن ماضي الاسلمى الشمري</t>
  </si>
  <si>
    <t>محمد بن سعود بن علي حسين الماجد</t>
  </si>
  <si>
    <t>محمد بن سليم الحربي</t>
  </si>
  <si>
    <t>مشعل بن لائق بن هندي البلوي</t>
  </si>
  <si>
    <t>منصور بن أحمد بن عيسى الدايل</t>
  </si>
  <si>
    <t>نادر بن حمود بن رابح الرشيدي</t>
  </si>
  <si>
    <t>1435/05/29</t>
  </si>
  <si>
    <t>1435/06/03</t>
  </si>
  <si>
    <t>1435/06/20</t>
  </si>
  <si>
    <t>1435/06/24</t>
  </si>
  <si>
    <t>1435/06/13</t>
  </si>
  <si>
    <t>1435/06/17</t>
  </si>
  <si>
    <t>1435/06/06</t>
  </si>
  <si>
    <t>1435/06/10</t>
  </si>
  <si>
    <t>1435/06/27</t>
  </si>
  <si>
    <t>1435/07/02</t>
  </si>
  <si>
    <t>1435/07/05</t>
  </si>
  <si>
    <t>1435/07/09</t>
  </si>
  <si>
    <t>1435/07/12</t>
  </si>
  <si>
    <t>1435/07/16</t>
  </si>
  <si>
    <t>تقرير نهاية الفترة الثانية  - الفصل الدراسي الثاني 1434 - 1435هـ</t>
  </si>
  <si>
    <t>تقييم الفترة</t>
  </si>
  <si>
    <t>صفحة تسجيل المخالفات                                               صفحة تسجيل المخالفات</t>
  </si>
  <si>
    <t>ااتلتالتالت</t>
  </si>
  <si>
    <t>نادر ابراهيم السيد</t>
  </si>
  <si>
    <t>الصف</t>
  </si>
  <si>
    <t>الفصل</t>
  </si>
  <si>
    <t>العودة للخلف</t>
  </si>
  <si>
    <t>الثالث</t>
  </si>
  <si>
    <t>احمد جلال</t>
  </si>
  <si>
    <t>تقييم الفترة للمركزي</t>
  </si>
  <si>
    <t>العودة الى الاسبوع رقم</t>
  </si>
  <si>
    <t>الفيزياء</t>
  </si>
  <si>
    <t>التحرك للامام</t>
  </si>
  <si>
    <t>اختبار الفترة</t>
  </si>
  <si>
    <t>حسين على حسين على</t>
  </si>
  <si>
    <t>علاء عبدالعظيم</t>
  </si>
  <si>
    <t>احمد حسن</t>
  </si>
  <si>
    <t>عبدالباقي</t>
  </si>
  <si>
    <t>ابراهيم حسن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</si>
</sst>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22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26"/>
      <color theme="0"/>
      <name val="Times New Roman"/>
      <family val="1"/>
    </font>
    <font>
      <b/>
      <sz val="18"/>
      <color theme="1"/>
      <name val="Times New Roman"/>
      <family val="1"/>
    </font>
    <font>
      <b/>
      <sz val="12"/>
      <color theme="0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7"/>
      <color theme="1"/>
      <name val="Times New Roman"/>
      <family val="1"/>
    </font>
    <font>
      <b/>
      <sz val="11"/>
      <color theme="0"/>
      <name val="Times New Roman"/>
      <family val="1"/>
    </font>
    <font>
      <b/>
      <sz val="16"/>
      <color theme="0"/>
      <name val="Times New Roman"/>
      <family val="1"/>
    </font>
    <font>
      <u/>
      <sz val="11"/>
      <color theme="10"/>
      <name val="Calibri"/>
      <family val="2"/>
      <charset val="178"/>
      <scheme val="minor"/>
    </font>
    <font>
      <b/>
      <sz val="16"/>
      <color theme="0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80">
    <xf numFmtId="0" fontId="0" fillId="0" borderId="0" xfId="0"/>
    <xf numFmtId="0" fontId="4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0" fillId="0" borderId="0" xfId="0" applyProtection="1">
      <protection locked="0"/>
    </xf>
    <xf numFmtId="0" fontId="0" fillId="0" borderId="0" xfId="0" applyProtection="1"/>
    <xf numFmtId="0" fontId="9" fillId="4" borderId="8" xfId="0" applyFont="1" applyFill="1" applyBorder="1" applyAlignment="1" applyProtection="1">
      <alignment horizontal="center" vertical="center"/>
    </xf>
    <xf numFmtId="0" fontId="3" fillId="4" borderId="8" xfId="0" applyFont="1" applyFill="1" applyBorder="1" applyAlignment="1" applyProtection="1">
      <alignment horizontal="center" vertical="center"/>
    </xf>
    <xf numFmtId="0" fontId="10" fillId="5" borderId="17" xfId="0" applyFont="1" applyFill="1" applyBorder="1" applyAlignment="1" applyProtection="1">
      <alignment horizontal="center" vertical="center"/>
    </xf>
    <xf numFmtId="0" fontId="10" fillId="5" borderId="4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1" fillId="6" borderId="19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0" fontId="12" fillId="0" borderId="21" xfId="0" applyFont="1" applyFill="1" applyBorder="1" applyAlignment="1" applyProtection="1">
      <alignment horizontal="right" vertical="center"/>
      <protection locked="0"/>
    </xf>
    <xf numFmtId="164" fontId="11" fillId="0" borderId="22" xfId="0" applyNumberFormat="1" applyFont="1" applyFill="1" applyBorder="1" applyAlignment="1" applyProtection="1">
      <alignment horizontal="center" vertical="center"/>
      <protection locked="0"/>
    </xf>
    <xf numFmtId="164" fontId="11" fillId="0" borderId="22" xfId="0" applyNumberFormat="1" applyFont="1" applyFill="1" applyBorder="1" applyAlignment="1" applyProtection="1">
      <alignment horizontal="center" vertical="center"/>
    </xf>
    <xf numFmtId="164" fontId="13" fillId="7" borderId="23" xfId="0" applyNumberFormat="1" applyFont="1" applyFill="1" applyBorder="1" applyAlignment="1" applyProtection="1">
      <alignment horizontal="center" vertical="center"/>
    </xf>
    <xf numFmtId="0" fontId="12" fillId="0" borderId="21" xfId="0" applyFont="1" applyFill="1" applyBorder="1" applyAlignment="1" applyProtection="1">
      <alignment horizontal="right" vertical="center"/>
    </xf>
    <xf numFmtId="0" fontId="12" fillId="0" borderId="21" xfId="0" applyFont="1" applyBorder="1" applyProtection="1"/>
    <xf numFmtId="164" fontId="3" fillId="0" borderId="20" xfId="0" applyNumberFormat="1" applyFont="1" applyBorder="1" applyAlignment="1" applyProtection="1">
      <alignment horizontal="center" vertical="center"/>
    </xf>
    <xf numFmtId="164" fontId="3" fillId="0" borderId="25" xfId="0" applyNumberFormat="1" applyFont="1" applyBorder="1" applyAlignment="1" applyProtection="1">
      <alignment horizontal="center" vertical="center"/>
    </xf>
    <xf numFmtId="164" fontId="3" fillId="0" borderId="21" xfId="0" applyNumberFormat="1" applyFont="1" applyBorder="1" applyAlignment="1" applyProtection="1">
      <alignment horizontal="center" vertical="center"/>
    </xf>
    <xf numFmtId="164" fontId="14" fillId="8" borderId="26" xfId="0" applyNumberFormat="1" applyFont="1" applyFill="1" applyBorder="1" applyAlignment="1" applyProtection="1">
      <alignment horizontal="center" vertical="center"/>
    </xf>
    <xf numFmtId="0" fontId="1" fillId="0" borderId="28" xfId="0" applyFont="1" applyFill="1" applyBorder="1" applyAlignment="1" applyProtection="1">
      <alignment horizontal="center" vertical="center"/>
    </xf>
    <xf numFmtId="0" fontId="12" fillId="0" borderId="29" xfId="0" applyFont="1" applyFill="1" applyBorder="1" applyAlignment="1" applyProtection="1">
      <alignment horizontal="right" vertical="center"/>
      <protection locked="0"/>
    </xf>
    <xf numFmtId="0" fontId="12" fillId="0" borderId="29" xfId="0" applyFont="1" applyFill="1" applyBorder="1" applyAlignment="1" applyProtection="1">
      <alignment horizontal="right" vertical="center"/>
    </xf>
    <xf numFmtId="0" fontId="12" fillId="0" borderId="29" xfId="0" applyFont="1" applyBorder="1" applyProtection="1"/>
    <xf numFmtId="164" fontId="3" fillId="0" borderId="28" xfId="0" applyNumberFormat="1" applyFont="1" applyBorder="1" applyAlignment="1" applyProtection="1">
      <alignment horizontal="center" vertical="center"/>
    </xf>
    <xf numFmtId="164" fontId="3" fillId="0" borderId="31" xfId="0" applyNumberFormat="1" applyFont="1" applyBorder="1" applyAlignment="1" applyProtection="1">
      <alignment horizontal="center" vertical="center"/>
    </xf>
    <xf numFmtId="164" fontId="3" fillId="0" borderId="29" xfId="0" applyNumberFormat="1" applyFont="1" applyBorder="1" applyAlignment="1" applyProtection="1">
      <alignment horizontal="center" vertical="center"/>
    </xf>
    <xf numFmtId="0" fontId="1" fillId="0" borderId="33" xfId="0" applyFont="1" applyFill="1" applyBorder="1" applyAlignment="1" applyProtection="1">
      <alignment horizontal="center" vertical="center"/>
    </xf>
    <xf numFmtId="0" fontId="12" fillId="0" borderId="34" xfId="0" applyFont="1" applyFill="1" applyBorder="1" applyAlignment="1" applyProtection="1">
      <alignment horizontal="right" vertical="center"/>
      <protection locked="0"/>
    </xf>
    <xf numFmtId="0" fontId="12" fillId="0" borderId="34" xfId="0" applyFont="1" applyFill="1" applyBorder="1" applyAlignment="1" applyProtection="1">
      <alignment horizontal="right" vertical="center"/>
    </xf>
    <xf numFmtId="164" fontId="13" fillId="7" borderId="0" xfId="0" applyNumberFormat="1" applyFont="1" applyFill="1" applyBorder="1" applyAlignment="1" applyProtection="1">
      <alignment horizontal="center" vertical="center"/>
    </xf>
    <xf numFmtId="0" fontId="12" fillId="0" borderId="34" xfId="0" applyFont="1" applyBorder="1" applyProtection="1"/>
    <xf numFmtId="164" fontId="3" fillId="0" borderId="33" xfId="0" applyNumberFormat="1" applyFont="1" applyBorder="1" applyAlignment="1" applyProtection="1">
      <alignment horizontal="center" vertical="center"/>
    </xf>
    <xf numFmtId="164" fontId="3" fillId="0" borderId="36" xfId="0" applyNumberFormat="1" applyFont="1" applyBorder="1" applyAlignment="1" applyProtection="1">
      <alignment horizontal="center" vertical="center"/>
    </xf>
    <xf numFmtId="164" fontId="3" fillId="0" borderId="34" xfId="0" applyNumberFormat="1" applyFont="1" applyBorder="1" applyAlignment="1" applyProtection="1">
      <alignment horizontal="center" vertical="center"/>
    </xf>
    <xf numFmtId="0" fontId="11" fillId="6" borderId="31" xfId="0" applyFont="1" applyFill="1" applyBorder="1" applyAlignment="1" applyProtection="1">
      <alignment horizontal="center" vertical="center"/>
    </xf>
    <xf numFmtId="0" fontId="12" fillId="0" borderId="39" xfId="0" applyFont="1" applyFill="1" applyBorder="1" applyAlignment="1" applyProtection="1">
      <alignment horizontal="right" vertical="center"/>
    </xf>
    <xf numFmtId="164" fontId="13" fillId="7" borderId="31" xfId="0" applyNumberFormat="1" applyFont="1" applyFill="1" applyBorder="1" applyAlignment="1" applyProtection="1">
      <alignment horizontal="center" vertical="center"/>
    </xf>
    <xf numFmtId="0" fontId="12" fillId="0" borderId="41" xfId="0" applyFont="1" applyFill="1" applyBorder="1" applyAlignment="1" applyProtection="1">
      <alignment horizontal="right" vertical="center"/>
    </xf>
    <xf numFmtId="0" fontId="12" fillId="0" borderId="42" xfId="0" applyFont="1" applyFill="1" applyBorder="1" applyAlignment="1" applyProtection="1">
      <alignment horizontal="right" vertical="center"/>
    </xf>
    <xf numFmtId="0" fontId="16" fillId="2" borderId="0" xfId="0" applyFont="1" applyFill="1" applyBorder="1" applyAlignment="1" applyProtection="1">
      <alignment horizontal="center" vertical="center"/>
    </xf>
    <xf numFmtId="0" fontId="18" fillId="2" borderId="0" xfId="1" applyFont="1" applyFill="1" applyBorder="1" applyAlignment="1" applyProtection="1">
      <alignment horizontal="center" vertical="center"/>
    </xf>
    <xf numFmtId="0" fontId="18" fillId="11" borderId="0" xfId="1" applyFont="1" applyFill="1" applyBorder="1" applyAlignment="1" applyProtection="1">
      <alignment horizontal="center" vertical="center"/>
    </xf>
    <xf numFmtId="0" fontId="18" fillId="10" borderId="0" xfId="1" applyFont="1" applyFill="1" applyBorder="1" applyAlignment="1" applyProtection="1">
      <alignment horizontal="center" vertical="center"/>
    </xf>
    <xf numFmtId="0" fontId="18" fillId="12" borderId="0" xfId="1" applyFont="1" applyFill="1" applyBorder="1" applyAlignment="1" applyProtection="1">
      <alignment horizontal="center" vertical="center"/>
    </xf>
    <xf numFmtId="164" fontId="3" fillId="0" borderId="22" xfId="0" applyNumberFormat="1" applyFont="1" applyFill="1" applyBorder="1" applyAlignment="1" applyProtection="1">
      <alignment horizontal="center" vertical="center"/>
    </xf>
    <xf numFmtId="164" fontId="7" fillId="0" borderId="22" xfId="0" applyNumberFormat="1" applyFont="1" applyFill="1" applyBorder="1" applyAlignment="1" applyProtection="1">
      <alignment horizontal="center" vertical="center"/>
    </xf>
    <xf numFmtId="0" fontId="19" fillId="13" borderId="0" xfId="1" applyFont="1" applyFill="1" applyBorder="1" applyAlignment="1" applyProtection="1">
      <alignment horizontal="center" vertical="center"/>
    </xf>
    <xf numFmtId="0" fontId="19" fillId="13" borderId="47" xfId="1" applyFont="1" applyFill="1" applyBorder="1" applyAlignment="1" applyProtection="1">
      <alignment horizontal="center" vertical="center"/>
    </xf>
    <xf numFmtId="0" fontId="18" fillId="2" borderId="47" xfId="1" applyFont="1" applyFill="1" applyBorder="1" applyAlignment="1" applyProtection="1">
      <alignment horizontal="center" vertical="center"/>
    </xf>
    <xf numFmtId="0" fontId="18" fillId="11" borderId="47" xfId="1" applyFont="1" applyFill="1" applyBorder="1" applyAlignment="1" applyProtection="1">
      <alignment horizontal="center" vertical="center"/>
    </xf>
    <xf numFmtId="0" fontId="18" fillId="10" borderId="47" xfId="1" applyFont="1" applyFill="1" applyBorder="1" applyAlignment="1" applyProtection="1">
      <alignment horizontal="center" vertical="center"/>
    </xf>
    <xf numFmtId="0" fontId="18" fillId="12" borderId="47" xfId="1" applyFont="1" applyFill="1" applyBorder="1" applyAlignment="1" applyProtection="1">
      <alignment horizontal="center" vertical="center"/>
    </xf>
    <xf numFmtId="0" fontId="16" fillId="2" borderId="47" xfId="0" applyFont="1" applyFill="1" applyBorder="1" applyAlignment="1" applyProtection="1">
      <alignment horizontal="center" vertical="center"/>
    </xf>
    <xf numFmtId="164" fontId="14" fillId="0" borderId="27" xfId="0" applyNumberFormat="1" applyFont="1" applyFill="1" applyBorder="1" applyAlignment="1" applyProtection="1">
      <alignment horizontal="center" vertical="center"/>
      <protection locked="0"/>
    </xf>
    <xf numFmtId="164" fontId="14" fillId="0" borderId="32" xfId="0" applyNumberFormat="1" applyFont="1" applyFill="1" applyBorder="1" applyAlignment="1" applyProtection="1">
      <alignment horizontal="center" vertical="center"/>
      <protection locked="0"/>
    </xf>
    <xf numFmtId="164" fontId="14" fillId="0" borderId="3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</xf>
    <xf numFmtId="0" fontId="15" fillId="2" borderId="15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</xf>
    <xf numFmtId="0" fontId="12" fillId="0" borderId="48" xfId="0" applyFont="1" applyBorder="1" applyProtection="1"/>
    <xf numFmtId="0" fontId="19" fillId="13" borderId="15" xfId="1" applyFont="1" applyFill="1" applyBorder="1" applyAlignment="1" applyProtection="1">
      <alignment horizontal="center" vertical="center"/>
    </xf>
    <xf numFmtId="0" fontId="18" fillId="2" borderId="15" xfId="1" applyFont="1" applyFill="1" applyBorder="1" applyAlignment="1" applyProtection="1">
      <alignment horizontal="center" vertical="center"/>
    </xf>
    <xf numFmtId="0" fontId="18" fillId="11" borderId="15" xfId="1" applyFont="1" applyFill="1" applyBorder="1" applyAlignment="1" applyProtection="1">
      <alignment horizontal="center" vertical="center"/>
    </xf>
    <xf numFmtId="0" fontId="18" fillId="10" borderId="15" xfId="1" applyFont="1" applyFill="1" applyBorder="1" applyAlignment="1" applyProtection="1">
      <alignment horizontal="center" vertical="center"/>
    </xf>
    <xf numFmtId="0" fontId="18" fillId="12" borderId="15" xfId="1" applyFont="1" applyFill="1" applyBorder="1" applyAlignment="1" applyProtection="1">
      <alignment horizontal="center" vertical="center"/>
    </xf>
    <xf numFmtId="0" fontId="16" fillId="2" borderId="15" xfId="0" applyFont="1" applyFill="1" applyBorder="1" applyAlignment="1" applyProtection="1">
      <alignment horizontal="center" vertical="center"/>
    </xf>
    <xf numFmtId="0" fontId="21" fillId="0" borderId="13" xfId="1" applyFont="1" applyFill="1" applyBorder="1" applyAlignment="1" applyProtection="1">
      <alignment horizontal="center" vertical="center"/>
    </xf>
    <xf numFmtId="0" fontId="21" fillId="0" borderId="7" xfId="1" applyFont="1" applyFill="1" applyBorder="1" applyAlignment="1" applyProtection="1">
      <alignment horizontal="center" vertical="center"/>
    </xf>
    <xf numFmtId="0" fontId="19" fillId="13" borderId="6" xfId="1" applyFont="1" applyFill="1" applyBorder="1" applyAlignment="1" applyProtection="1">
      <alignment horizontal="center" vertical="center"/>
    </xf>
    <xf numFmtId="0" fontId="18" fillId="2" borderId="6" xfId="1" applyFont="1" applyFill="1" applyBorder="1" applyAlignment="1" applyProtection="1">
      <alignment horizontal="center" vertical="center"/>
    </xf>
    <xf numFmtId="0" fontId="18" fillId="11" borderId="6" xfId="1" applyFont="1" applyFill="1" applyBorder="1" applyAlignment="1" applyProtection="1">
      <alignment horizontal="center" vertical="center"/>
    </xf>
    <xf numFmtId="0" fontId="18" fillId="10" borderId="6" xfId="1" applyFont="1" applyFill="1" applyBorder="1" applyAlignment="1" applyProtection="1">
      <alignment horizontal="center" vertical="center"/>
    </xf>
    <xf numFmtId="0" fontId="18" fillId="12" borderId="6" xfId="1" applyFont="1" applyFill="1" applyBorder="1" applyAlignment="1" applyProtection="1">
      <alignment horizontal="center" vertical="center"/>
    </xf>
    <xf numFmtId="0" fontId="16" fillId="2" borderId="7" xfId="0" applyFont="1" applyFill="1" applyBorder="1" applyAlignment="1" applyProtection="1">
      <alignment horizontal="center" vertical="center"/>
    </xf>
    <xf numFmtId="0" fontId="23" fillId="4" borderId="18" xfId="0" applyFont="1" applyFill="1" applyBorder="1" applyAlignment="1" applyProtection="1">
      <alignment horizontal="center" vertical="center"/>
    </xf>
    <xf numFmtId="0" fontId="24" fillId="4" borderId="13" xfId="0" applyFont="1" applyFill="1" applyBorder="1" applyAlignment="1" applyProtection="1">
      <alignment horizontal="center" vertical="center"/>
    </xf>
    <xf numFmtId="0" fontId="25" fillId="0" borderId="24" xfId="0" applyFont="1" applyBorder="1" applyAlignment="1" applyProtection="1">
      <alignment horizontal="center" vertical="center"/>
    </xf>
    <xf numFmtId="0" fontId="25" fillId="0" borderId="30" xfId="0" applyFont="1" applyBorder="1" applyAlignment="1" applyProtection="1">
      <alignment horizontal="center" vertical="center"/>
    </xf>
    <xf numFmtId="0" fontId="25" fillId="0" borderId="35" xfId="0" applyFont="1" applyBorder="1" applyAlignment="1" applyProtection="1">
      <alignment horizontal="center" vertical="center"/>
    </xf>
    <xf numFmtId="0" fontId="20" fillId="0" borderId="43" xfId="0" applyFont="1" applyFill="1" applyBorder="1" applyAlignment="1" applyProtection="1">
      <alignment horizontal="center" vertical="center" wrapText="1"/>
    </xf>
    <xf numFmtId="0" fontId="20" fillId="0" borderId="44" xfId="0" applyFont="1" applyFill="1" applyBorder="1" applyAlignment="1" applyProtection="1">
      <alignment horizontal="center" vertical="center" wrapText="1"/>
    </xf>
    <xf numFmtId="0" fontId="20" fillId="0" borderId="45" xfId="0" applyFont="1" applyFill="1" applyBorder="1" applyAlignment="1" applyProtection="1">
      <alignment horizontal="center" vertical="center" wrapText="1"/>
    </xf>
    <xf numFmtId="164" fontId="10" fillId="0" borderId="31" xfId="0" applyNumberFormat="1" applyFont="1" applyFill="1" applyBorder="1" applyAlignment="1" applyProtection="1">
      <alignment horizontal="center" vertical="center"/>
      <protection locked="0"/>
    </xf>
    <xf numFmtId="164" fontId="10" fillId="0" borderId="31" xfId="0" applyNumberFormat="1" applyFont="1" applyFill="1" applyBorder="1" applyAlignment="1" applyProtection="1">
      <alignment horizontal="center" vertical="center"/>
    </xf>
    <xf numFmtId="164" fontId="10" fillId="0" borderId="30" xfId="0" applyNumberFormat="1" applyFont="1" applyFill="1" applyBorder="1" applyAlignment="1" applyProtection="1">
      <alignment horizontal="center" vertical="center"/>
      <protection locked="0"/>
    </xf>
    <xf numFmtId="164" fontId="10" fillId="0" borderId="40" xfId="0" applyNumberFormat="1" applyFont="1" applyFill="1" applyBorder="1" applyAlignment="1" applyProtection="1">
      <alignment horizontal="center" vertical="center"/>
      <protection locked="0"/>
    </xf>
    <xf numFmtId="164" fontId="10" fillId="0" borderId="22" xfId="0" applyNumberFormat="1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19" xfId="0" applyFont="1" applyFill="1" applyBorder="1" applyAlignment="1" applyProtection="1">
      <alignment horizontal="center" vertical="center"/>
    </xf>
    <xf numFmtId="0" fontId="10" fillId="3" borderId="38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0" fontId="10" fillId="5" borderId="38" xfId="0" applyFont="1" applyFill="1" applyBorder="1" applyAlignment="1" applyProtection="1">
      <alignment horizontal="center" vertical="center"/>
    </xf>
    <xf numFmtId="0" fontId="10" fillId="5" borderId="2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/>
    </xf>
    <xf numFmtId="0" fontId="5" fillId="2" borderId="31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18" fillId="9" borderId="9" xfId="1" applyFont="1" applyFill="1" applyBorder="1" applyAlignment="1" applyProtection="1">
      <alignment horizontal="center" vertical="center" wrapText="1"/>
    </xf>
    <xf numFmtId="0" fontId="18" fillId="9" borderId="46" xfId="1" applyFont="1" applyFill="1" applyBorder="1" applyAlignment="1" applyProtection="1">
      <alignment horizontal="center" vertical="center" wrapText="1"/>
    </xf>
    <xf numFmtId="0" fontId="18" fillId="9" borderId="11" xfId="1" applyFont="1" applyFill="1" applyBorder="1" applyAlignment="1" applyProtection="1">
      <alignment horizontal="center" vertical="center" wrapText="1"/>
    </xf>
    <xf numFmtId="0" fontId="18" fillId="9" borderId="12" xfId="1" applyFont="1" applyFill="1" applyBorder="1" applyAlignment="1" applyProtection="1">
      <alignment horizontal="center" vertical="center" wrapText="1"/>
    </xf>
    <xf numFmtId="0" fontId="5" fillId="11" borderId="8" xfId="0" applyFont="1" applyFill="1" applyBorder="1" applyAlignment="1" applyProtection="1">
      <alignment horizontal="center" vertical="center"/>
    </xf>
    <xf numFmtId="0" fontId="5" fillId="11" borderId="16" xfId="0" applyFont="1" applyFill="1" applyBorder="1" applyAlignment="1" applyProtection="1">
      <alignment horizontal="center" vertical="center"/>
    </xf>
    <xf numFmtId="0" fontId="5" fillId="11" borderId="14" xfId="0" applyFont="1" applyFill="1" applyBorder="1" applyAlignment="1" applyProtection="1">
      <alignment horizontal="center" vertical="center"/>
    </xf>
    <xf numFmtId="0" fontId="22" fillId="15" borderId="8" xfId="0" applyFont="1" applyFill="1" applyBorder="1" applyAlignment="1" applyProtection="1">
      <alignment horizontal="center" vertical="center" wrapText="1"/>
    </xf>
    <xf numFmtId="0" fontId="22" fillId="15" borderId="16" xfId="0" applyFont="1" applyFill="1" applyBorder="1" applyAlignment="1" applyProtection="1">
      <alignment horizontal="center" vertical="center" wrapText="1"/>
    </xf>
    <xf numFmtId="0" fontId="22" fillId="15" borderId="14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/>
    </xf>
    <xf numFmtId="0" fontId="5" fillId="12" borderId="8" xfId="0" applyFont="1" applyFill="1" applyBorder="1" applyAlignment="1" applyProtection="1">
      <alignment horizontal="center" vertical="center"/>
    </xf>
    <xf numFmtId="0" fontId="5" fillId="12" borderId="16" xfId="0" applyFont="1" applyFill="1" applyBorder="1" applyAlignment="1" applyProtection="1">
      <alignment horizontal="center" vertical="center"/>
    </xf>
    <xf numFmtId="0" fontId="5" fillId="12" borderId="14" xfId="0" applyFont="1" applyFill="1" applyBorder="1" applyAlignment="1" applyProtection="1">
      <alignment horizontal="center" vertical="center"/>
    </xf>
    <xf numFmtId="0" fontId="3" fillId="9" borderId="8" xfId="0" applyFont="1" applyFill="1" applyBorder="1" applyAlignment="1" applyProtection="1">
      <alignment horizontal="center" vertical="center" wrapText="1"/>
    </xf>
    <xf numFmtId="0" fontId="3" fillId="9" borderId="16" xfId="0" applyFont="1" applyFill="1" applyBorder="1" applyAlignment="1" applyProtection="1">
      <alignment horizontal="center" vertical="center" wrapText="1"/>
    </xf>
    <xf numFmtId="0" fontId="3" fillId="9" borderId="14" xfId="0" applyFont="1" applyFill="1" applyBorder="1" applyAlignment="1" applyProtection="1">
      <alignment horizontal="center" vertical="center" wrapText="1"/>
    </xf>
    <xf numFmtId="0" fontId="5" fillId="10" borderId="8" xfId="0" applyFont="1" applyFill="1" applyBorder="1" applyAlignment="1" applyProtection="1">
      <alignment horizontal="center" vertical="center"/>
    </xf>
    <xf numFmtId="0" fontId="5" fillId="10" borderId="16" xfId="0" applyFont="1" applyFill="1" applyBorder="1" applyAlignment="1" applyProtection="1">
      <alignment horizontal="center" vertical="center"/>
    </xf>
    <xf numFmtId="0" fontId="5" fillId="10" borderId="14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49" xfId="0" applyFont="1" applyFill="1" applyBorder="1" applyAlignment="1" applyProtection="1">
      <alignment horizontal="center" vertical="center"/>
    </xf>
    <xf numFmtId="0" fontId="3" fillId="0" borderId="50" xfId="0" applyFont="1" applyFill="1" applyBorder="1" applyAlignment="1" applyProtection="1">
      <alignment horizontal="center" vertical="center"/>
    </xf>
    <xf numFmtId="0" fontId="3" fillId="0" borderId="38" xfId="0" applyFont="1" applyFill="1" applyBorder="1" applyAlignment="1" applyProtection="1">
      <alignment horizontal="center" vertical="center"/>
    </xf>
    <xf numFmtId="0" fontId="5" fillId="13" borderId="2" xfId="0" applyFont="1" applyFill="1" applyBorder="1" applyAlignment="1" applyProtection="1">
      <alignment horizontal="center" vertical="center"/>
    </xf>
    <xf numFmtId="0" fontId="5" fillId="13" borderId="46" xfId="0" applyFont="1" applyFill="1" applyBorder="1" applyAlignment="1" applyProtection="1">
      <alignment horizontal="center" vertical="center"/>
    </xf>
    <xf numFmtId="0" fontId="5" fillId="13" borderId="14" xfId="0" applyFont="1" applyFill="1" applyBorder="1" applyAlignment="1" applyProtection="1">
      <alignment horizontal="center" vertical="center"/>
    </xf>
    <xf numFmtId="0" fontId="8" fillId="14" borderId="1" xfId="0" applyFont="1" applyFill="1" applyBorder="1" applyAlignment="1" applyProtection="1">
      <alignment horizontal="center" vertical="center" wrapText="1"/>
    </xf>
    <xf numFmtId="0" fontId="8" fillId="14" borderId="2" xfId="0" applyFont="1" applyFill="1" applyBorder="1" applyAlignment="1" applyProtection="1">
      <alignment horizontal="center" vertical="center" wrapText="1"/>
    </xf>
    <xf numFmtId="0" fontId="8" fillId="14" borderId="11" xfId="0" applyFont="1" applyFill="1" applyBorder="1" applyAlignment="1" applyProtection="1">
      <alignment horizontal="center" vertical="center" wrapText="1"/>
    </xf>
    <xf numFmtId="0" fontId="8" fillId="14" borderId="12" xfId="0" applyFont="1" applyFill="1" applyBorder="1" applyAlignment="1" applyProtection="1">
      <alignment horizontal="center" vertical="center" wrapText="1"/>
    </xf>
    <xf numFmtId="0" fontId="15" fillId="2" borderId="13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/>
    </xf>
    <xf numFmtId="0" fontId="15" fillId="0" borderId="15" xfId="0" applyFont="1" applyFill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21" fillId="0" borderId="13" xfId="1" applyFont="1" applyFill="1" applyBorder="1" applyAlignment="1" applyProtection="1">
      <alignment horizontal="center" vertical="center"/>
    </xf>
    <xf numFmtId="0" fontId="21" fillId="0" borderId="6" xfId="1" applyFont="1" applyFill="1" applyBorder="1" applyAlignment="1" applyProtection="1">
      <alignment horizontal="center" vertical="center"/>
    </xf>
    <xf numFmtId="0" fontId="21" fillId="0" borderId="7" xfId="1" applyFont="1" applyFill="1" applyBorder="1" applyAlignment="1" applyProtection="1">
      <alignment horizontal="center" vertical="center"/>
    </xf>
    <xf numFmtId="0" fontId="21" fillId="14" borderId="13" xfId="1" applyFont="1" applyFill="1" applyBorder="1" applyAlignment="1" applyProtection="1">
      <alignment horizontal="center" vertical="center"/>
    </xf>
    <xf numFmtId="0" fontId="21" fillId="14" borderId="7" xfId="1" applyFont="1" applyFill="1" applyBorder="1" applyAlignment="1" applyProtection="1">
      <alignment horizontal="center" vertical="center"/>
    </xf>
    <xf numFmtId="0" fontId="3" fillId="16" borderId="8" xfId="0" applyFont="1" applyFill="1" applyBorder="1" applyAlignment="1" applyProtection="1">
      <alignment horizontal="center" vertical="center" wrapText="1"/>
    </xf>
    <xf numFmtId="0" fontId="3" fillId="16" borderId="16" xfId="0" applyFont="1" applyFill="1" applyBorder="1" applyAlignment="1" applyProtection="1">
      <alignment horizontal="center" vertical="center" wrapText="1"/>
    </xf>
    <xf numFmtId="0" fontId="3" fillId="16" borderId="14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right"/>
      <protection locked="0"/>
    </xf>
  </cellXfs>
  <cellStyles count="2">
    <cellStyle name="Lien hypertexte" xfId="1" builtinId="8"/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33CC"/>
      <color rgb="FF0066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X68"/>
  <sheetViews>
    <sheetView rightToLeft="1" tabSelected="1" view="pageBreakPreview" zoomScaleNormal="190" zoomScaleSheetLayoutView="100" workbookViewId="0">
      <pane xSplit="2" ySplit="4" topLeftCell="FK5" activePane="bottomRight" state="frozen"/>
      <selection pane="topRight" activeCell="B1" sqref="B1"/>
      <selection pane="bottomLeft" activeCell="A4" sqref="A4"/>
      <selection pane="bottomRight" activeCell="FT5" sqref="FT5"/>
    </sheetView>
  </sheetViews>
  <sheetFormatPr baseColWidth="10" defaultColWidth="9.140625" defaultRowHeight="15"/>
  <cols>
    <col min="1" max="1" width="3.85546875" style="4" customWidth="1"/>
    <col min="2" max="2" width="31" style="4" bestFit="1" customWidth="1"/>
    <col min="3" max="3" width="3.85546875" style="4" customWidth="1"/>
    <col min="4" max="4" width="31" style="4" bestFit="1" customWidth="1"/>
    <col min="5" max="24" width="5.28515625" style="4" customWidth="1"/>
    <col min="25" max="25" width="8" style="4" customWidth="1"/>
    <col min="26" max="26" width="3.85546875" style="4" customWidth="1"/>
    <col min="27" max="27" width="31" style="4" bestFit="1" customWidth="1"/>
    <col min="28" max="47" width="5.28515625" style="4" customWidth="1"/>
    <col min="48" max="48" width="8" style="4" customWidth="1"/>
    <col min="49" max="49" width="3.85546875" style="4" customWidth="1"/>
    <col min="50" max="50" width="31" style="4" bestFit="1" customWidth="1"/>
    <col min="51" max="70" width="5.28515625" style="4" customWidth="1"/>
    <col min="71" max="71" width="8" style="4" customWidth="1"/>
    <col min="72" max="72" width="3.85546875" style="4" customWidth="1"/>
    <col min="73" max="73" width="31" style="4" bestFit="1" customWidth="1"/>
    <col min="74" max="93" width="5.28515625" style="4" customWidth="1"/>
    <col min="94" max="94" width="8" style="4" customWidth="1"/>
    <col min="95" max="95" width="3.85546875" style="4" customWidth="1"/>
    <col min="96" max="96" width="31" style="4" bestFit="1" customWidth="1"/>
    <col min="97" max="116" width="5.28515625" style="4" customWidth="1"/>
    <col min="117" max="117" width="8" style="4" customWidth="1"/>
    <col min="118" max="118" width="3.85546875" style="4" customWidth="1"/>
    <col min="119" max="119" width="31" style="4" bestFit="1" customWidth="1"/>
    <col min="120" max="139" width="5.28515625" style="4" customWidth="1"/>
    <col min="140" max="140" width="8" style="4" customWidth="1"/>
    <col min="141" max="141" width="3.85546875" style="4" customWidth="1"/>
    <col min="142" max="142" width="31" style="4" bestFit="1" customWidth="1"/>
    <col min="143" max="162" width="5.28515625" style="4" customWidth="1"/>
    <col min="163" max="163" width="8" style="4" customWidth="1"/>
    <col min="164" max="164" width="5.85546875" style="4" customWidth="1"/>
    <col min="165" max="165" width="33.28515625" style="4" customWidth="1"/>
    <col min="166" max="173" width="8.5703125" style="4" customWidth="1"/>
    <col min="174" max="174" width="1.42578125" style="5" customWidth="1"/>
    <col min="175" max="177" width="12.42578125" style="5" customWidth="1"/>
    <col min="178" max="178" width="2.5703125" style="5" customWidth="1"/>
    <col min="179" max="179" width="1.42578125" style="4" customWidth="1"/>
    <col min="180" max="16384" width="9.140625" style="4"/>
  </cols>
  <sheetData>
    <row r="1" spans="1:180" ht="21" customHeight="1" thickBot="1">
      <c r="C1" s="110" t="s">
        <v>0</v>
      </c>
      <c r="D1" s="111"/>
      <c r="E1" s="148" t="s">
        <v>37</v>
      </c>
      <c r="F1" s="149"/>
      <c r="G1" s="149"/>
      <c r="H1" s="150" t="s">
        <v>38</v>
      </c>
      <c r="I1" s="117"/>
      <c r="J1" s="118"/>
      <c r="K1" s="154" t="s">
        <v>63</v>
      </c>
      <c r="L1" s="155"/>
      <c r="M1" s="158" t="s">
        <v>64</v>
      </c>
      <c r="N1" s="159"/>
      <c r="O1" s="76">
        <v>1</v>
      </c>
      <c r="P1" s="77">
        <v>2</v>
      </c>
      <c r="Q1" s="78">
        <v>3</v>
      </c>
      <c r="R1" s="77">
        <v>4</v>
      </c>
      <c r="S1" s="79">
        <v>5</v>
      </c>
      <c r="T1" s="77">
        <v>6</v>
      </c>
      <c r="U1" s="80">
        <v>7</v>
      </c>
      <c r="V1" s="81">
        <v>8</v>
      </c>
      <c r="W1" s="123" t="s">
        <v>52</v>
      </c>
      <c r="X1" s="124"/>
      <c r="Y1" s="151">
        <v>1</v>
      </c>
      <c r="Z1" s="110" t="s">
        <v>3</v>
      </c>
      <c r="AA1" s="111"/>
      <c r="AB1" s="119" t="s">
        <v>43</v>
      </c>
      <c r="AC1" s="117"/>
      <c r="AD1" s="120"/>
      <c r="AE1" s="116" t="s">
        <v>44</v>
      </c>
      <c r="AF1" s="117"/>
      <c r="AG1" s="118"/>
      <c r="AH1" s="154" t="str">
        <f t="shared" ref="AH1" si="0">$K$1</f>
        <v>الفيزياء</v>
      </c>
      <c r="AI1" s="155"/>
      <c r="AJ1" s="177" t="str">
        <f t="shared" ref="AJ1" si="1">$M$1</f>
        <v>التحرك للامام</v>
      </c>
      <c r="AK1" s="178"/>
      <c r="AL1" s="54">
        <v>1</v>
      </c>
      <c r="AM1" s="48">
        <v>2</v>
      </c>
      <c r="AN1" s="49">
        <v>3</v>
      </c>
      <c r="AO1" s="48">
        <v>4</v>
      </c>
      <c r="AP1" s="50">
        <v>5</v>
      </c>
      <c r="AQ1" s="48">
        <v>6</v>
      </c>
      <c r="AR1" s="51">
        <v>7</v>
      </c>
      <c r="AS1" s="47">
        <v>8</v>
      </c>
      <c r="AT1" s="123" t="s">
        <v>52</v>
      </c>
      <c r="AU1" s="124"/>
      <c r="AV1" s="108">
        <v>2</v>
      </c>
      <c r="AW1" s="110" t="s">
        <v>6</v>
      </c>
      <c r="AX1" s="111"/>
      <c r="AY1" s="119" t="s">
        <v>41</v>
      </c>
      <c r="AZ1" s="117"/>
      <c r="BA1" s="120"/>
      <c r="BB1" s="116" t="s">
        <v>42</v>
      </c>
      <c r="BC1" s="117"/>
      <c r="BD1" s="118"/>
      <c r="BE1" s="154" t="str">
        <f t="shared" ref="BE1" si="2">$K$1</f>
        <v>الفيزياء</v>
      </c>
      <c r="BF1" s="155"/>
      <c r="BG1" s="177" t="str">
        <f t="shared" ref="BG1" si="3">$M$1</f>
        <v>التحرك للامام</v>
      </c>
      <c r="BH1" s="178"/>
      <c r="BI1" s="54">
        <v>1</v>
      </c>
      <c r="BJ1" s="48">
        <v>2</v>
      </c>
      <c r="BK1" s="49">
        <v>3</v>
      </c>
      <c r="BL1" s="48">
        <v>4</v>
      </c>
      <c r="BM1" s="50">
        <v>5</v>
      </c>
      <c r="BN1" s="48">
        <v>6</v>
      </c>
      <c r="BO1" s="51">
        <v>7</v>
      </c>
      <c r="BP1" s="47">
        <v>8</v>
      </c>
      <c r="BQ1" s="123" t="s">
        <v>52</v>
      </c>
      <c r="BR1" s="124"/>
      <c r="BS1" s="127">
        <v>3</v>
      </c>
      <c r="BT1" s="110" t="s">
        <v>7</v>
      </c>
      <c r="BU1" s="111"/>
      <c r="BV1" s="119" t="s">
        <v>39</v>
      </c>
      <c r="BW1" s="117"/>
      <c r="BX1" s="120"/>
      <c r="BY1" s="116" t="s">
        <v>40</v>
      </c>
      <c r="BZ1" s="117"/>
      <c r="CA1" s="118"/>
      <c r="CB1" s="154" t="str">
        <f t="shared" ref="CB1" si="4">$K$1</f>
        <v>الفيزياء</v>
      </c>
      <c r="CC1" s="155"/>
      <c r="CD1" s="177" t="str">
        <f t="shared" ref="CD1" si="5">$M$1</f>
        <v>التحرك للامام</v>
      </c>
      <c r="CE1" s="178"/>
      <c r="CF1" s="54">
        <v>1</v>
      </c>
      <c r="CG1" s="48">
        <v>2</v>
      </c>
      <c r="CH1" s="49">
        <v>3</v>
      </c>
      <c r="CI1" s="48">
        <v>4</v>
      </c>
      <c r="CJ1" s="50">
        <v>5</v>
      </c>
      <c r="CK1" s="48">
        <v>6</v>
      </c>
      <c r="CL1" s="51">
        <v>7</v>
      </c>
      <c r="CM1" s="47">
        <v>8</v>
      </c>
      <c r="CN1" s="123" t="s">
        <v>52</v>
      </c>
      <c r="CO1" s="124"/>
      <c r="CP1" s="108">
        <v>4</v>
      </c>
      <c r="CQ1" s="110" t="s">
        <v>8</v>
      </c>
      <c r="CR1" s="111"/>
      <c r="CS1" s="119" t="s">
        <v>45</v>
      </c>
      <c r="CT1" s="117"/>
      <c r="CU1" s="120"/>
      <c r="CV1" s="116" t="s">
        <v>46</v>
      </c>
      <c r="CW1" s="117"/>
      <c r="CX1" s="118"/>
      <c r="CY1" s="154" t="str">
        <f t="shared" ref="CY1" si="6">$K$1</f>
        <v>الفيزياء</v>
      </c>
      <c r="CZ1" s="155"/>
      <c r="DA1" s="177" t="str">
        <f t="shared" ref="DA1" si="7">$M$1</f>
        <v>التحرك للامام</v>
      </c>
      <c r="DB1" s="178"/>
      <c r="DC1" s="54">
        <v>1</v>
      </c>
      <c r="DD1" s="48">
        <v>2</v>
      </c>
      <c r="DE1" s="49">
        <v>3</v>
      </c>
      <c r="DF1" s="48">
        <v>4</v>
      </c>
      <c r="DG1" s="50">
        <v>5</v>
      </c>
      <c r="DH1" s="48">
        <v>6</v>
      </c>
      <c r="DI1" s="51">
        <v>7</v>
      </c>
      <c r="DJ1" s="47">
        <v>8</v>
      </c>
      <c r="DK1" s="123" t="s">
        <v>52</v>
      </c>
      <c r="DL1" s="124"/>
      <c r="DM1" s="144">
        <v>5</v>
      </c>
      <c r="DN1" s="110" t="s">
        <v>9</v>
      </c>
      <c r="DO1" s="111"/>
      <c r="DP1" s="119" t="s">
        <v>47</v>
      </c>
      <c r="DQ1" s="117"/>
      <c r="DR1" s="120"/>
      <c r="DS1" s="116" t="s">
        <v>48</v>
      </c>
      <c r="DT1" s="117"/>
      <c r="DU1" s="118"/>
      <c r="DV1" s="154" t="str">
        <f t="shared" ref="DV1" si="8">$K$1</f>
        <v>الفيزياء</v>
      </c>
      <c r="DW1" s="155"/>
      <c r="DX1" s="177" t="str">
        <f t="shared" ref="DX1" si="9">$M$1</f>
        <v>التحرك للامام</v>
      </c>
      <c r="DY1" s="178"/>
      <c r="DZ1" s="54">
        <v>1</v>
      </c>
      <c r="EA1" s="48">
        <v>2</v>
      </c>
      <c r="EB1" s="49">
        <v>3</v>
      </c>
      <c r="EC1" s="48">
        <v>4</v>
      </c>
      <c r="ED1" s="50">
        <v>5</v>
      </c>
      <c r="EE1" s="48">
        <v>6</v>
      </c>
      <c r="EF1" s="51">
        <v>7</v>
      </c>
      <c r="EG1" s="47">
        <v>8</v>
      </c>
      <c r="EH1" s="123" t="s">
        <v>52</v>
      </c>
      <c r="EI1" s="124"/>
      <c r="EJ1" s="108">
        <v>6</v>
      </c>
      <c r="EK1" s="110" t="s">
        <v>10</v>
      </c>
      <c r="EL1" s="111"/>
      <c r="EM1" s="119" t="s">
        <v>49</v>
      </c>
      <c r="EN1" s="117"/>
      <c r="EO1" s="120"/>
      <c r="EP1" s="116" t="s">
        <v>50</v>
      </c>
      <c r="EQ1" s="117"/>
      <c r="ER1" s="118"/>
      <c r="ES1" s="154" t="str">
        <f t="shared" ref="ES1" si="10">$K$1</f>
        <v>الفيزياء</v>
      </c>
      <c r="ET1" s="155"/>
      <c r="EU1" s="177" t="str">
        <f t="shared" ref="EU1" si="11">$M$1</f>
        <v>التحرك للامام</v>
      </c>
      <c r="EV1" s="178"/>
      <c r="EW1" s="54">
        <v>1</v>
      </c>
      <c r="EX1" s="48">
        <v>2</v>
      </c>
      <c r="EY1" s="49">
        <v>3</v>
      </c>
      <c r="EZ1" s="48">
        <v>4</v>
      </c>
      <c r="FA1" s="50">
        <v>5</v>
      </c>
      <c r="FB1" s="48">
        <v>6</v>
      </c>
      <c r="FC1" s="51">
        <v>7</v>
      </c>
      <c r="FD1" s="47">
        <v>8</v>
      </c>
      <c r="FE1" s="123" t="s">
        <v>52</v>
      </c>
      <c r="FF1" s="124"/>
      <c r="FG1" s="138">
        <v>7</v>
      </c>
      <c r="FH1" s="166" t="s">
        <v>17</v>
      </c>
      <c r="FI1" s="67"/>
      <c r="FJ1" s="169" t="str">
        <f t="shared" ref="FJ1" si="12">$E$2</f>
        <v>الصف</v>
      </c>
      <c r="FK1" s="170"/>
      <c r="FL1" s="170" t="str">
        <f t="shared" ref="FL1" si="13">$G$2</f>
        <v>الثالث</v>
      </c>
      <c r="FM1" s="171"/>
      <c r="FN1" s="74" t="str">
        <f>$I$2</f>
        <v>الفصل</v>
      </c>
      <c r="FO1" s="75">
        <f>$J$2</f>
        <v>7</v>
      </c>
      <c r="FP1" s="172" t="str">
        <f t="shared" ref="FP1" si="14">$K$1</f>
        <v>الفيزياء</v>
      </c>
      <c r="FQ1" s="173"/>
      <c r="FR1" s="2"/>
      <c r="FS1" s="141" t="s">
        <v>11</v>
      </c>
      <c r="FT1" s="174" t="s">
        <v>61</v>
      </c>
      <c r="FU1" s="130" t="s">
        <v>65</v>
      </c>
      <c r="FV1" s="3"/>
    </row>
    <row r="2" spans="1:180" ht="21.75" customHeight="1" thickBot="1">
      <c r="C2" s="136"/>
      <c r="D2" s="147"/>
      <c r="E2" s="119" t="s">
        <v>56</v>
      </c>
      <c r="F2" s="117"/>
      <c r="G2" s="117" t="s">
        <v>59</v>
      </c>
      <c r="H2" s="118"/>
      <c r="I2" s="66" t="s">
        <v>57</v>
      </c>
      <c r="J2" s="64">
        <v>7</v>
      </c>
      <c r="K2" s="156"/>
      <c r="L2" s="157"/>
      <c r="M2" s="161"/>
      <c r="N2" s="162"/>
      <c r="O2" s="162"/>
      <c r="P2" s="162"/>
      <c r="Q2" s="162"/>
      <c r="R2" s="162"/>
      <c r="S2" s="162"/>
      <c r="T2" s="162"/>
      <c r="U2" s="162"/>
      <c r="V2" s="163"/>
      <c r="W2" s="125"/>
      <c r="X2" s="126"/>
      <c r="Y2" s="152"/>
      <c r="Z2" s="136"/>
      <c r="AA2" s="137"/>
      <c r="AB2" s="119" t="str">
        <f t="shared" ref="AB2" si="15">$E$2</f>
        <v>الصف</v>
      </c>
      <c r="AC2" s="117"/>
      <c r="AD2" s="117" t="str">
        <f t="shared" ref="AD2" si="16">$G$2</f>
        <v>الثالث</v>
      </c>
      <c r="AE2" s="118"/>
      <c r="AF2" s="66" t="str">
        <f>$I$2</f>
        <v>الفصل</v>
      </c>
      <c r="AG2" s="64">
        <f>$J$2</f>
        <v>7</v>
      </c>
      <c r="AH2" s="156"/>
      <c r="AI2" s="157"/>
      <c r="AJ2" s="158" t="s">
        <v>58</v>
      </c>
      <c r="AK2" s="160"/>
      <c r="AL2" s="55">
        <v>1</v>
      </c>
      <c r="AM2" s="56">
        <v>2</v>
      </c>
      <c r="AN2" s="57">
        <v>3</v>
      </c>
      <c r="AO2" s="56">
        <v>4</v>
      </c>
      <c r="AP2" s="58">
        <v>5</v>
      </c>
      <c r="AQ2" s="56">
        <v>6</v>
      </c>
      <c r="AR2" s="59">
        <v>7</v>
      </c>
      <c r="AS2" s="60">
        <v>8</v>
      </c>
      <c r="AT2" s="125"/>
      <c r="AU2" s="126"/>
      <c r="AV2" s="122"/>
      <c r="AW2" s="136"/>
      <c r="AX2" s="137"/>
      <c r="AY2" s="119" t="str">
        <f t="shared" ref="AY2" si="17">$E$2</f>
        <v>الصف</v>
      </c>
      <c r="AZ2" s="117"/>
      <c r="BA2" s="117" t="str">
        <f t="shared" ref="BA2" si="18">$G$2</f>
        <v>الثالث</v>
      </c>
      <c r="BB2" s="118"/>
      <c r="BC2" s="66" t="str">
        <f>$I$2</f>
        <v>الفصل</v>
      </c>
      <c r="BD2" s="64">
        <f>$J$2</f>
        <v>7</v>
      </c>
      <c r="BE2" s="156"/>
      <c r="BF2" s="157"/>
      <c r="BG2" s="158" t="str">
        <f t="shared" ref="BG2" si="19">$AJ$2</f>
        <v>العودة للخلف</v>
      </c>
      <c r="BH2" s="160"/>
      <c r="BI2" s="55">
        <v>1</v>
      </c>
      <c r="BJ2" s="56">
        <v>2</v>
      </c>
      <c r="BK2" s="57">
        <v>3</v>
      </c>
      <c r="BL2" s="56">
        <v>4</v>
      </c>
      <c r="BM2" s="58">
        <v>5</v>
      </c>
      <c r="BN2" s="56">
        <v>6</v>
      </c>
      <c r="BO2" s="59">
        <v>7</v>
      </c>
      <c r="BP2" s="60">
        <v>8</v>
      </c>
      <c r="BQ2" s="125"/>
      <c r="BR2" s="126"/>
      <c r="BS2" s="128"/>
      <c r="BT2" s="136"/>
      <c r="BU2" s="137"/>
      <c r="BV2" s="119" t="str">
        <f t="shared" ref="BV2" si="20">$E$2</f>
        <v>الصف</v>
      </c>
      <c r="BW2" s="117"/>
      <c r="BX2" s="117" t="str">
        <f t="shared" ref="BX2" si="21">$G$2</f>
        <v>الثالث</v>
      </c>
      <c r="BY2" s="118"/>
      <c r="BZ2" s="66" t="str">
        <f>$I$2</f>
        <v>الفصل</v>
      </c>
      <c r="CA2" s="64">
        <f>$J$2</f>
        <v>7</v>
      </c>
      <c r="CB2" s="156"/>
      <c r="CC2" s="157"/>
      <c r="CD2" s="158" t="str">
        <f t="shared" ref="CD2" si="22">$AJ$2</f>
        <v>العودة للخلف</v>
      </c>
      <c r="CE2" s="160"/>
      <c r="CF2" s="55">
        <v>1</v>
      </c>
      <c r="CG2" s="56">
        <v>2</v>
      </c>
      <c r="CH2" s="57">
        <v>3</v>
      </c>
      <c r="CI2" s="56">
        <v>4</v>
      </c>
      <c r="CJ2" s="58">
        <v>5</v>
      </c>
      <c r="CK2" s="56">
        <v>6</v>
      </c>
      <c r="CL2" s="59">
        <v>7</v>
      </c>
      <c r="CM2" s="60">
        <v>8</v>
      </c>
      <c r="CN2" s="125"/>
      <c r="CO2" s="126"/>
      <c r="CP2" s="122"/>
      <c r="CQ2" s="136"/>
      <c r="CR2" s="137"/>
      <c r="CS2" s="119" t="str">
        <f t="shared" ref="CS2" si="23">$E$2</f>
        <v>الصف</v>
      </c>
      <c r="CT2" s="117"/>
      <c r="CU2" s="117" t="str">
        <f t="shared" ref="CU2" si="24">$G$2</f>
        <v>الثالث</v>
      </c>
      <c r="CV2" s="118"/>
      <c r="CW2" s="66" t="str">
        <f>$I$2</f>
        <v>الفصل</v>
      </c>
      <c r="CX2" s="64">
        <f>$J$2</f>
        <v>7</v>
      </c>
      <c r="CY2" s="156"/>
      <c r="CZ2" s="157"/>
      <c r="DA2" s="158" t="str">
        <f t="shared" ref="DA2" si="25">$AJ$2</f>
        <v>العودة للخلف</v>
      </c>
      <c r="DB2" s="160"/>
      <c r="DC2" s="55">
        <v>1</v>
      </c>
      <c r="DD2" s="56">
        <v>2</v>
      </c>
      <c r="DE2" s="57">
        <v>3</v>
      </c>
      <c r="DF2" s="56">
        <v>4</v>
      </c>
      <c r="DG2" s="58">
        <v>5</v>
      </c>
      <c r="DH2" s="56">
        <v>6</v>
      </c>
      <c r="DI2" s="59">
        <v>7</v>
      </c>
      <c r="DJ2" s="60">
        <v>8</v>
      </c>
      <c r="DK2" s="125"/>
      <c r="DL2" s="126"/>
      <c r="DM2" s="145"/>
      <c r="DN2" s="136"/>
      <c r="DO2" s="137"/>
      <c r="DP2" s="119" t="str">
        <f t="shared" ref="DP2" si="26">$E$2</f>
        <v>الصف</v>
      </c>
      <c r="DQ2" s="117"/>
      <c r="DR2" s="117" t="str">
        <f t="shared" ref="DR2" si="27">$G$2</f>
        <v>الثالث</v>
      </c>
      <c r="DS2" s="118"/>
      <c r="DT2" s="66" t="str">
        <f>$I$2</f>
        <v>الفصل</v>
      </c>
      <c r="DU2" s="64">
        <f>$J$2</f>
        <v>7</v>
      </c>
      <c r="DV2" s="156"/>
      <c r="DW2" s="157"/>
      <c r="DX2" s="158" t="str">
        <f t="shared" ref="DX2" si="28">$AJ$2</f>
        <v>العودة للخلف</v>
      </c>
      <c r="DY2" s="160"/>
      <c r="DZ2" s="55">
        <v>1</v>
      </c>
      <c r="EA2" s="56">
        <v>2</v>
      </c>
      <c r="EB2" s="57">
        <v>3</v>
      </c>
      <c r="EC2" s="56">
        <v>4</v>
      </c>
      <c r="ED2" s="58">
        <v>5</v>
      </c>
      <c r="EE2" s="56">
        <v>6</v>
      </c>
      <c r="EF2" s="59">
        <v>7</v>
      </c>
      <c r="EG2" s="60">
        <v>8</v>
      </c>
      <c r="EH2" s="125"/>
      <c r="EI2" s="126"/>
      <c r="EJ2" s="122"/>
      <c r="EK2" s="136"/>
      <c r="EL2" s="137"/>
      <c r="EM2" s="119" t="str">
        <f t="shared" ref="EM2" si="29">$E$2</f>
        <v>الصف</v>
      </c>
      <c r="EN2" s="117"/>
      <c r="EO2" s="117" t="str">
        <f t="shared" ref="EO2" si="30">$G$2</f>
        <v>الثالث</v>
      </c>
      <c r="EP2" s="118"/>
      <c r="EQ2" s="66" t="str">
        <f>$I$2</f>
        <v>الفصل</v>
      </c>
      <c r="ER2" s="64">
        <f>$J$2</f>
        <v>7</v>
      </c>
      <c r="ES2" s="156"/>
      <c r="ET2" s="157"/>
      <c r="EU2" s="158" t="str">
        <f t="shared" ref="EU2" si="31">$AJ$2</f>
        <v>العودة للخلف</v>
      </c>
      <c r="EV2" s="160"/>
      <c r="EW2" s="55">
        <v>1</v>
      </c>
      <c r="EX2" s="56">
        <v>2</v>
      </c>
      <c r="EY2" s="57">
        <v>3</v>
      </c>
      <c r="EZ2" s="56">
        <v>4</v>
      </c>
      <c r="FA2" s="58">
        <v>5</v>
      </c>
      <c r="FB2" s="56">
        <v>6</v>
      </c>
      <c r="FC2" s="59">
        <v>7</v>
      </c>
      <c r="FD2" s="60">
        <v>8</v>
      </c>
      <c r="FE2" s="125"/>
      <c r="FF2" s="126"/>
      <c r="FG2" s="139"/>
      <c r="FH2" s="167"/>
      <c r="FI2" s="65" t="s">
        <v>62</v>
      </c>
      <c r="FJ2" s="68">
        <v>1</v>
      </c>
      <c r="FK2" s="69">
        <v>2</v>
      </c>
      <c r="FL2" s="70">
        <v>3</v>
      </c>
      <c r="FM2" s="69">
        <v>4</v>
      </c>
      <c r="FN2" s="71">
        <v>5</v>
      </c>
      <c r="FO2" s="69">
        <v>6</v>
      </c>
      <c r="FP2" s="72">
        <v>7</v>
      </c>
      <c r="FQ2" s="73">
        <v>8</v>
      </c>
      <c r="FR2" s="2"/>
      <c r="FS2" s="142"/>
      <c r="FT2" s="175"/>
      <c r="FU2" s="131"/>
      <c r="FV2" s="3"/>
    </row>
    <row r="3" spans="1:180" ht="21.75" customHeight="1" thickBot="1">
      <c r="C3" s="112"/>
      <c r="D3" s="113"/>
      <c r="E3" s="133" t="s">
        <v>12</v>
      </c>
      <c r="F3" s="134"/>
      <c r="G3" s="134"/>
      <c r="H3" s="135"/>
      <c r="I3" s="106" t="s">
        <v>13</v>
      </c>
      <c r="J3" s="106"/>
      <c r="K3" s="106"/>
      <c r="L3" s="107"/>
      <c r="M3" s="103" t="s">
        <v>14</v>
      </c>
      <c r="N3" s="103"/>
      <c r="O3" s="103"/>
      <c r="P3" s="104"/>
      <c r="Q3" s="106" t="s">
        <v>15</v>
      </c>
      <c r="R3" s="106"/>
      <c r="S3" s="106"/>
      <c r="T3" s="107"/>
      <c r="U3" s="103" t="s">
        <v>16</v>
      </c>
      <c r="V3" s="103"/>
      <c r="W3" s="103"/>
      <c r="X3" s="104"/>
      <c r="Y3" s="153"/>
      <c r="Z3" s="112"/>
      <c r="AA3" s="113"/>
      <c r="AB3" s="105" t="s">
        <v>12</v>
      </c>
      <c r="AC3" s="103"/>
      <c r="AD3" s="103"/>
      <c r="AE3" s="104"/>
      <c r="AF3" s="106" t="s">
        <v>13</v>
      </c>
      <c r="AG3" s="106"/>
      <c r="AH3" s="106"/>
      <c r="AI3" s="107"/>
      <c r="AJ3" s="103" t="s">
        <v>14</v>
      </c>
      <c r="AK3" s="103"/>
      <c r="AL3" s="103"/>
      <c r="AM3" s="104"/>
      <c r="AN3" s="106" t="s">
        <v>15</v>
      </c>
      <c r="AO3" s="106"/>
      <c r="AP3" s="106"/>
      <c r="AQ3" s="107"/>
      <c r="AR3" s="103" t="s">
        <v>16</v>
      </c>
      <c r="AS3" s="103"/>
      <c r="AT3" s="103"/>
      <c r="AU3" s="104"/>
      <c r="AV3" s="109"/>
      <c r="AW3" s="112"/>
      <c r="AX3" s="113"/>
      <c r="AY3" s="105" t="s">
        <v>12</v>
      </c>
      <c r="AZ3" s="103"/>
      <c r="BA3" s="103"/>
      <c r="BB3" s="104"/>
      <c r="BC3" s="106" t="s">
        <v>13</v>
      </c>
      <c r="BD3" s="106"/>
      <c r="BE3" s="106"/>
      <c r="BF3" s="107"/>
      <c r="BG3" s="103" t="s">
        <v>14</v>
      </c>
      <c r="BH3" s="103"/>
      <c r="BI3" s="103"/>
      <c r="BJ3" s="104"/>
      <c r="BK3" s="106" t="s">
        <v>15</v>
      </c>
      <c r="BL3" s="106"/>
      <c r="BM3" s="106"/>
      <c r="BN3" s="107"/>
      <c r="BO3" s="103" t="s">
        <v>16</v>
      </c>
      <c r="BP3" s="103"/>
      <c r="BQ3" s="103"/>
      <c r="BR3" s="104"/>
      <c r="BS3" s="129"/>
      <c r="BT3" s="112"/>
      <c r="BU3" s="113"/>
      <c r="BV3" s="105" t="s">
        <v>12</v>
      </c>
      <c r="BW3" s="103"/>
      <c r="BX3" s="103"/>
      <c r="BY3" s="104"/>
      <c r="BZ3" s="106" t="s">
        <v>13</v>
      </c>
      <c r="CA3" s="106"/>
      <c r="CB3" s="106"/>
      <c r="CC3" s="107"/>
      <c r="CD3" s="103" t="s">
        <v>14</v>
      </c>
      <c r="CE3" s="103"/>
      <c r="CF3" s="103"/>
      <c r="CG3" s="104"/>
      <c r="CH3" s="106" t="s">
        <v>15</v>
      </c>
      <c r="CI3" s="106"/>
      <c r="CJ3" s="106"/>
      <c r="CK3" s="107"/>
      <c r="CL3" s="103" t="s">
        <v>16</v>
      </c>
      <c r="CM3" s="103"/>
      <c r="CN3" s="103"/>
      <c r="CO3" s="104"/>
      <c r="CP3" s="109"/>
      <c r="CQ3" s="112"/>
      <c r="CR3" s="113"/>
      <c r="CS3" s="105" t="s">
        <v>12</v>
      </c>
      <c r="CT3" s="103"/>
      <c r="CU3" s="103"/>
      <c r="CV3" s="104"/>
      <c r="CW3" s="106" t="s">
        <v>13</v>
      </c>
      <c r="CX3" s="106"/>
      <c r="CY3" s="106"/>
      <c r="CZ3" s="107"/>
      <c r="DA3" s="103" t="s">
        <v>14</v>
      </c>
      <c r="DB3" s="103"/>
      <c r="DC3" s="103"/>
      <c r="DD3" s="104"/>
      <c r="DE3" s="106" t="s">
        <v>15</v>
      </c>
      <c r="DF3" s="106"/>
      <c r="DG3" s="106"/>
      <c r="DH3" s="107"/>
      <c r="DI3" s="103" t="s">
        <v>16</v>
      </c>
      <c r="DJ3" s="103"/>
      <c r="DK3" s="103"/>
      <c r="DL3" s="104"/>
      <c r="DM3" s="146"/>
      <c r="DN3" s="112"/>
      <c r="DO3" s="113"/>
      <c r="DP3" s="105" t="s">
        <v>12</v>
      </c>
      <c r="DQ3" s="103"/>
      <c r="DR3" s="103"/>
      <c r="DS3" s="104"/>
      <c r="DT3" s="106" t="s">
        <v>13</v>
      </c>
      <c r="DU3" s="106"/>
      <c r="DV3" s="106"/>
      <c r="DW3" s="107"/>
      <c r="DX3" s="103" t="s">
        <v>14</v>
      </c>
      <c r="DY3" s="103"/>
      <c r="DZ3" s="103"/>
      <c r="EA3" s="104"/>
      <c r="EB3" s="106" t="s">
        <v>15</v>
      </c>
      <c r="EC3" s="106"/>
      <c r="ED3" s="106"/>
      <c r="EE3" s="107"/>
      <c r="EF3" s="103" t="s">
        <v>16</v>
      </c>
      <c r="EG3" s="103"/>
      <c r="EH3" s="103"/>
      <c r="EI3" s="104"/>
      <c r="EJ3" s="109"/>
      <c r="EK3" s="112"/>
      <c r="EL3" s="113"/>
      <c r="EM3" s="105" t="s">
        <v>12</v>
      </c>
      <c r="EN3" s="103"/>
      <c r="EO3" s="103"/>
      <c r="EP3" s="104"/>
      <c r="EQ3" s="106" t="s">
        <v>13</v>
      </c>
      <c r="ER3" s="106"/>
      <c r="ES3" s="106"/>
      <c r="ET3" s="107"/>
      <c r="EU3" s="103" t="s">
        <v>14</v>
      </c>
      <c r="EV3" s="103"/>
      <c r="EW3" s="103"/>
      <c r="EX3" s="104"/>
      <c r="EY3" s="106" t="s">
        <v>15</v>
      </c>
      <c r="EZ3" s="106"/>
      <c r="FA3" s="106"/>
      <c r="FB3" s="107"/>
      <c r="FC3" s="103" t="s">
        <v>16</v>
      </c>
      <c r="FD3" s="103"/>
      <c r="FE3" s="103"/>
      <c r="FF3" s="104"/>
      <c r="FG3" s="140"/>
      <c r="FH3" s="168"/>
      <c r="FI3" s="164" t="s">
        <v>51</v>
      </c>
      <c r="FJ3" s="164"/>
      <c r="FK3" s="164"/>
      <c r="FL3" s="164"/>
      <c r="FM3" s="164"/>
      <c r="FN3" s="164"/>
      <c r="FO3" s="164"/>
      <c r="FP3" s="164"/>
      <c r="FQ3" s="165"/>
      <c r="FR3" s="2"/>
      <c r="FS3" s="142"/>
      <c r="FT3" s="175"/>
      <c r="FU3" s="131"/>
    </row>
    <row r="4" spans="1:180" ht="21.75" customHeight="1" thickBot="1">
      <c r="A4" s="6" t="s">
        <v>17</v>
      </c>
      <c r="B4" s="7" t="s">
        <v>18</v>
      </c>
      <c r="C4" s="6" t="s">
        <v>17</v>
      </c>
      <c r="D4" s="7" t="s">
        <v>18</v>
      </c>
      <c r="E4" s="8" t="s">
        <v>19</v>
      </c>
      <c r="F4" s="9" t="s">
        <v>20</v>
      </c>
      <c r="G4" s="9" t="s">
        <v>21</v>
      </c>
      <c r="H4" s="9" t="s">
        <v>22</v>
      </c>
      <c r="I4" s="10" t="s">
        <v>19</v>
      </c>
      <c r="J4" s="10" t="s">
        <v>20</v>
      </c>
      <c r="K4" s="10" t="s">
        <v>21</v>
      </c>
      <c r="L4" s="10" t="s">
        <v>22</v>
      </c>
      <c r="M4" s="9" t="s">
        <v>19</v>
      </c>
      <c r="N4" s="9" t="s">
        <v>20</v>
      </c>
      <c r="O4" s="9" t="s">
        <v>21</v>
      </c>
      <c r="P4" s="9" t="s">
        <v>22</v>
      </c>
      <c r="Q4" s="10" t="s">
        <v>19</v>
      </c>
      <c r="R4" s="10" t="s">
        <v>20</v>
      </c>
      <c r="S4" s="10" t="s">
        <v>21</v>
      </c>
      <c r="T4" s="10" t="s">
        <v>22</v>
      </c>
      <c r="U4" s="9" t="s">
        <v>19</v>
      </c>
      <c r="V4" s="9" t="s">
        <v>20</v>
      </c>
      <c r="W4" s="9" t="s">
        <v>21</v>
      </c>
      <c r="X4" s="11" t="s">
        <v>22</v>
      </c>
      <c r="Y4" s="12" t="s">
        <v>23</v>
      </c>
      <c r="Z4" s="6" t="s">
        <v>17</v>
      </c>
      <c r="AA4" s="7" t="s">
        <v>18</v>
      </c>
      <c r="AB4" s="8" t="s">
        <v>19</v>
      </c>
      <c r="AC4" s="9" t="s">
        <v>20</v>
      </c>
      <c r="AD4" s="9" t="s">
        <v>21</v>
      </c>
      <c r="AE4" s="9" t="s">
        <v>22</v>
      </c>
      <c r="AF4" s="10" t="s">
        <v>19</v>
      </c>
      <c r="AG4" s="10" t="s">
        <v>20</v>
      </c>
      <c r="AH4" s="10" t="s">
        <v>21</v>
      </c>
      <c r="AI4" s="10" t="s">
        <v>22</v>
      </c>
      <c r="AJ4" s="9" t="s">
        <v>19</v>
      </c>
      <c r="AK4" s="9" t="s">
        <v>20</v>
      </c>
      <c r="AL4" s="9" t="s">
        <v>21</v>
      </c>
      <c r="AM4" s="9" t="s">
        <v>22</v>
      </c>
      <c r="AN4" s="10" t="s">
        <v>19</v>
      </c>
      <c r="AO4" s="10" t="s">
        <v>20</v>
      </c>
      <c r="AP4" s="10" t="s">
        <v>21</v>
      </c>
      <c r="AQ4" s="10" t="s">
        <v>22</v>
      </c>
      <c r="AR4" s="9" t="s">
        <v>19</v>
      </c>
      <c r="AS4" s="9" t="s">
        <v>20</v>
      </c>
      <c r="AT4" s="9" t="s">
        <v>21</v>
      </c>
      <c r="AU4" s="11" t="s">
        <v>22</v>
      </c>
      <c r="AV4" s="12" t="s">
        <v>23</v>
      </c>
      <c r="AW4" s="6" t="s">
        <v>17</v>
      </c>
      <c r="AX4" s="7" t="s">
        <v>18</v>
      </c>
      <c r="AY4" s="8" t="s">
        <v>19</v>
      </c>
      <c r="AZ4" s="9" t="s">
        <v>20</v>
      </c>
      <c r="BA4" s="9" t="s">
        <v>21</v>
      </c>
      <c r="BB4" s="9" t="s">
        <v>22</v>
      </c>
      <c r="BC4" s="10" t="s">
        <v>19</v>
      </c>
      <c r="BD4" s="10" t="s">
        <v>20</v>
      </c>
      <c r="BE4" s="10" t="s">
        <v>21</v>
      </c>
      <c r="BF4" s="10" t="s">
        <v>22</v>
      </c>
      <c r="BG4" s="9" t="s">
        <v>19</v>
      </c>
      <c r="BH4" s="9" t="s">
        <v>20</v>
      </c>
      <c r="BI4" s="9" t="s">
        <v>21</v>
      </c>
      <c r="BJ4" s="9" t="s">
        <v>22</v>
      </c>
      <c r="BK4" s="10" t="s">
        <v>19</v>
      </c>
      <c r="BL4" s="10" t="s">
        <v>20</v>
      </c>
      <c r="BM4" s="10" t="s">
        <v>21</v>
      </c>
      <c r="BN4" s="10" t="s">
        <v>22</v>
      </c>
      <c r="BO4" s="9" t="s">
        <v>19</v>
      </c>
      <c r="BP4" s="9" t="s">
        <v>20</v>
      </c>
      <c r="BQ4" s="9" t="s">
        <v>21</v>
      </c>
      <c r="BR4" s="11" t="s">
        <v>22</v>
      </c>
      <c r="BS4" s="12" t="s">
        <v>23</v>
      </c>
      <c r="BT4" s="6" t="s">
        <v>17</v>
      </c>
      <c r="BU4" s="7" t="s">
        <v>18</v>
      </c>
      <c r="BV4" s="8" t="s">
        <v>19</v>
      </c>
      <c r="BW4" s="9" t="s">
        <v>20</v>
      </c>
      <c r="BX4" s="9" t="s">
        <v>21</v>
      </c>
      <c r="BY4" s="9" t="s">
        <v>22</v>
      </c>
      <c r="BZ4" s="10" t="s">
        <v>19</v>
      </c>
      <c r="CA4" s="10" t="s">
        <v>20</v>
      </c>
      <c r="CB4" s="10" t="s">
        <v>21</v>
      </c>
      <c r="CC4" s="10" t="s">
        <v>22</v>
      </c>
      <c r="CD4" s="9" t="s">
        <v>19</v>
      </c>
      <c r="CE4" s="9" t="s">
        <v>20</v>
      </c>
      <c r="CF4" s="9" t="s">
        <v>21</v>
      </c>
      <c r="CG4" s="9" t="s">
        <v>22</v>
      </c>
      <c r="CH4" s="10" t="s">
        <v>19</v>
      </c>
      <c r="CI4" s="10" t="s">
        <v>20</v>
      </c>
      <c r="CJ4" s="10" t="s">
        <v>21</v>
      </c>
      <c r="CK4" s="10" t="s">
        <v>22</v>
      </c>
      <c r="CL4" s="9" t="s">
        <v>19</v>
      </c>
      <c r="CM4" s="9" t="s">
        <v>20</v>
      </c>
      <c r="CN4" s="9" t="s">
        <v>21</v>
      </c>
      <c r="CO4" s="11" t="s">
        <v>22</v>
      </c>
      <c r="CP4" s="12" t="s">
        <v>23</v>
      </c>
      <c r="CQ4" s="6" t="s">
        <v>17</v>
      </c>
      <c r="CR4" s="7" t="s">
        <v>18</v>
      </c>
      <c r="CS4" s="8" t="s">
        <v>19</v>
      </c>
      <c r="CT4" s="9" t="s">
        <v>20</v>
      </c>
      <c r="CU4" s="9" t="s">
        <v>21</v>
      </c>
      <c r="CV4" s="9" t="s">
        <v>22</v>
      </c>
      <c r="CW4" s="10" t="s">
        <v>19</v>
      </c>
      <c r="CX4" s="10" t="s">
        <v>20</v>
      </c>
      <c r="CY4" s="10" t="s">
        <v>21</v>
      </c>
      <c r="CZ4" s="10" t="s">
        <v>22</v>
      </c>
      <c r="DA4" s="9" t="s">
        <v>19</v>
      </c>
      <c r="DB4" s="9" t="s">
        <v>20</v>
      </c>
      <c r="DC4" s="9" t="s">
        <v>21</v>
      </c>
      <c r="DD4" s="9" t="s">
        <v>22</v>
      </c>
      <c r="DE4" s="10" t="s">
        <v>19</v>
      </c>
      <c r="DF4" s="10" t="s">
        <v>20</v>
      </c>
      <c r="DG4" s="10" t="s">
        <v>21</v>
      </c>
      <c r="DH4" s="10" t="s">
        <v>22</v>
      </c>
      <c r="DI4" s="9" t="s">
        <v>19</v>
      </c>
      <c r="DJ4" s="9" t="s">
        <v>20</v>
      </c>
      <c r="DK4" s="9" t="s">
        <v>21</v>
      </c>
      <c r="DL4" s="11" t="s">
        <v>22</v>
      </c>
      <c r="DM4" s="12" t="s">
        <v>23</v>
      </c>
      <c r="DN4" s="6" t="s">
        <v>17</v>
      </c>
      <c r="DO4" s="7" t="s">
        <v>18</v>
      </c>
      <c r="DP4" s="8" t="s">
        <v>19</v>
      </c>
      <c r="DQ4" s="9" t="s">
        <v>20</v>
      </c>
      <c r="DR4" s="9" t="s">
        <v>21</v>
      </c>
      <c r="DS4" s="9" t="s">
        <v>22</v>
      </c>
      <c r="DT4" s="10" t="s">
        <v>19</v>
      </c>
      <c r="DU4" s="10" t="s">
        <v>20</v>
      </c>
      <c r="DV4" s="10" t="s">
        <v>21</v>
      </c>
      <c r="DW4" s="10" t="s">
        <v>22</v>
      </c>
      <c r="DX4" s="9" t="s">
        <v>19</v>
      </c>
      <c r="DY4" s="9" t="s">
        <v>20</v>
      </c>
      <c r="DZ4" s="9" t="s">
        <v>21</v>
      </c>
      <c r="EA4" s="9" t="s">
        <v>22</v>
      </c>
      <c r="EB4" s="10" t="s">
        <v>19</v>
      </c>
      <c r="EC4" s="10" t="s">
        <v>20</v>
      </c>
      <c r="ED4" s="10" t="s">
        <v>21</v>
      </c>
      <c r="EE4" s="10" t="s">
        <v>22</v>
      </c>
      <c r="EF4" s="9" t="s">
        <v>19</v>
      </c>
      <c r="EG4" s="9" t="s">
        <v>20</v>
      </c>
      <c r="EH4" s="9" t="s">
        <v>21</v>
      </c>
      <c r="EI4" s="11" t="s">
        <v>22</v>
      </c>
      <c r="EJ4" s="12" t="s">
        <v>23</v>
      </c>
      <c r="EK4" s="6" t="s">
        <v>17</v>
      </c>
      <c r="EL4" s="7" t="s">
        <v>18</v>
      </c>
      <c r="EM4" s="8" t="s">
        <v>19</v>
      </c>
      <c r="EN4" s="9" t="s">
        <v>20</v>
      </c>
      <c r="EO4" s="9" t="s">
        <v>21</v>
      </c>
      <c r="EP4" s="9" t="s">
        <v>22</v>
      </c>
      <c r="EQ4" s="10" t="s">
        <v>19</v>
      </c>
      <c r="ER4" s="10" t="s">
        <v>20</v>
      </c>
      <c r="ES4" s="10" t="s">
        <v>21</v>
      </c>
      <c r="ET4" s="10" t="s">
        <v>22</v>
      </c>
      <c r="EU4" s="9" t="s">
        <v>19</v>
      </c>
      <c r="EV4" s="9" t="s">
        <v>20</v>
      </c>
      <c r="EW4" s="9" t="s">
        <v>21</v>
      </c>
      <c r="EX4" s="9" t="s">
        <v>22</v>
      </c>
      <c r="EY4" s="10" t="s">
        <v>19</v>
      </c>
      <c r="EZ4" s="10" t="s">
        <v>20</v>
      </c>
      <c r="FA4" s="10" t="s">
        <v>21</v>
      </c>
      <c r="FB4" s="10" t="s">
        <v>22</v>
      </c>
      <c r="FC4" s="9" t="s">
        <v>19</v>
      </c>
      <c r="FD4" s="9" t="s">
        <v>20</v>
      </c>
      <c r="FE4" s="9" t="s">
        <v>21</v>
      </c>
      <c r="FF4" s="11" t="s">
        <v>22</v>
      </c>
      <c r="FG4" s="12" t="s">
        <v>23</v>
      </c>
      <c r="FH4" s="83" t="str">
        <f t="shared" ref="FH4:FH34" si="32">C4</f>
        <v>م</v>
      </c>
      <c r="FI4" s="82" t="str">
        <f t="shared" ref="FI4" si="33">D4</f>
        <v>اسم الطالب</v>
      </c>
      <c r="FJ4" s="13">
        <v>1</v>
      </c>
      <c r="FK4" s="14">
        <v>2</v>
      </c>
      <c r="FL4" s="14">
        <v>3</v>
      </c>
      <c r="FM4" s="14">
        <v>4</v>
      </c>
      <c r="FN4" s="14">
        <v>5</v>
      </c>
      <c r="FO4" s="14">
        <v>6</v>
      </c>
      <c r="FP4" s="14">
        <v>7</v>
      </c>
      <c r="FQ4" s="15">
        <v>8</v>
      </c>
      <c r="FS4" s="143"/>
      <c r="FT4" s="176"/>
      <c r="FU4" s="132"/>
    </row>
    <row r="5" spans="1:180" ht="17.25" customHeight="1">
      <c r="A5" s="16">
        <v>1</v>
      </c>
      <c r="B5" s="17" t="s">
        <v>66</v>
      </c>
      <c r="C5" s="16">
        <v>1</v>
      </c>
      <c r="D5" s="21" t="str">
        <f t="shared" ref="D5:D34" si="34">B5</f>
        <v>حسين على حسين على</v>
      </c>
      <c r="E5" s="18">
        <v>1</v>
      </c>
      <c r="F5" s="18">
        <v>2.5</v>
      </c>
      <c r="G5" s="18">
        <v>2.5</v>
      </c>
      <c r="H5" s="18">
        <v>2.5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20">
        <f t="shared" ref="Y5:Y34" si="35">SUM(E5:X5)</f>
        <v>8.5</v>
      </c>
      <c r="Z5" s="16">
        <v>1</v>
      </c>
      <c r="AA5" s="21" t="str">
        <f t="shared" ref="AA5:AA34" si="36">B5</f>
        <v>حسين على حسين على</v>
      </c>
      <c r="AB5" s="18">
        <v>1</v>
      </c>
      <c r="AC5" s="18">
        <v>2.5</v>
      </c>
      <c r="AD5" s="18">
        <v>2.5</v>
      </c>
      <c r="AE5" s="18">
        <v>2.5</v>
      </c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20">
        <f t="shared" ref="AV5:AV34" si="37">SUM(AB5:AU5)</f>
        <v>8.5</v>
      </c>
      <c r="AW5" s="16">
        <v>1</v>
      </c>
      <c r="AX5" s="21" t="str">
        <f t="shared" ref="AX5:AX34" si="38">B5</f>
        <v>حسين على حسين على</v>
      </c>
      <c r="AY5" s="18">
        <v>1.5</v>
      </c>
      <c r="AZ5" s="18">
        <v>2.5</v>
      </c>
      <c r="BA5" s="18">
        <v>2.5</v>
      </c>
      <c r="BB5" s="18">
        <v>2.5</v>
      </c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20">
        <f t="shared" ref="BS5:BS34" si="39">SUM(AY5:BR5)</f>
        <v>9</v>
      </c>
      <c r="BT5" s="16">
        <v>1</v>
      </c>
      <c r="BU5" s="21" t="str">
        <f t="shared" ref="BU5:BU34" si="40">B5</f>
        <v>حسين على حسين على</v>
      </c>
      <c r="BV5" s="18">
        <v>2.5</v>
      </c>
      <c r="BW5" s="18">
        <v>2.5</v>
      </c>
      <c r="BX5" s="18">
        <v>2.5</v>
      </c>
      <c r="BY5" s="18">
        <v>2.5</v>
      </c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20">
        <f t="shared" ref="CP5:CP34" si="41">SUM(BV5:CO5)</f>
        <v>10</v>
      </c>
      <c r="CQ5" s="16">
        <v>1</v>
      </c>
      <c r="CR5" s="21" t="str">
        <f t="shared" ref="CR5:CR34" si="42">B5</f>
        <v>حسين على حسين على</v>
      </c>
      <c r="CS5" s="18">
        <v>2.5</v>
      </c>
      <c r="CT5" s="18">
        <v>2.5</v>
      </c>
      <c r="CU5" s="18">
        <v>2.5</v>
      </c>
      <c r="CV5" s="18">
        <v>2.5</v>
      </c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20">
        <f t="shared" ref="DM5:DM34" si="43">SUM(CS5:DL5)</f>
        <v>10</v>
      </c>
      <c r="DN5" s="16">
        <v>1</v>
      </c>
      <c r="DO5" s="21" t="str">
        <f t="shared" ref="DO5:DO34" si="44">B5</f>
        <v>حسين على حسين على</v>
      </c>
      <c r="DP5" s="18">
        <v>2.5</v>
      </c>
      <c r="DQ5" s="18">
        <v>2.5</v>
      </c>
      <c r="DR5" s="18">
        <v>2.5</v>
      </c>
      <c r="DS5" s="18">
        <v>2.5</v>
      </c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20">
        <f t="shared" ref="EJ5:EJ34" si="45">SUM(DP5:EI5)</f>
        <v>10</v>
      </c>
      <c r="EK5" s="16">
        <v>1</v>
      </c>
      <c r="EL5" s="21" t="str">
        <f t="shared" ref="EL5:EL34" si="46">B5</f>
        <v>حسين على حسين على</v>
      </c>
      <c r="EM5" s="18">
        <v>2.5</v>
      </c>
      <c r="EN5" s="18">
        <v>2.5</v>
      </c>
      <c r="EO5" s="18">
        <v>2.5</v>
      </c>
      <c r="EP5" s="18">
        <v>2.5</v>
      </c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20">
        <f t="shared" ref="FG5:FG34" si="47">SUM(EM5:FF5)</f>
        <v>10</v>
      </c>
      <c r="FH5" s="84">
        <f t="shared" si="32"/>
        <v>1</v>
      </c>
      <c r="FI5" s="22" t="str">
        <f t="shared" ref="FI5:FI34" si="48">B5</f>
        <v>حسين على حسين على</v>
      </c>
      <c r="FJ5" s="23">
        <f t="shared" ref="FJ5:FJ34" si="49">Y5</f>
        <v>8.5</v>
      </c>
      <c r="FK5" s="24">
        <f t="shared" ref="FK5:FK34" si="50">AV5</f>
        <v>8.5</v>
      </c>
      <c r="FL5" s="24">
        <f t="shared" ref="FL5:FL34" si="51">BS5</f>
        <v>9</v>
      </c>
      <c r="FM5" s="24">
        <f t="shared" ref="FM5:FM34" si="52">CP5</f>
        <v>10</v>
      </c>
      <c r="FN5" s="24">
        <f t="shared" ref="FN5:FN34" si="53">DM5</f>
        <v>10</v>
      </c>
      <c r="FO5" s="24">
        <f t="shared" ref="FO5:FO34" si="54">EJ5</f>
        <v>10</v>
      </c>
      <c r="FP5" s="24">
        <f t="shared" ref="FP5:FP34" si="55">FG5</f>
        <v>10</v>
      </c>
      <c r="FQ5" s="25"/>
      <c r="FS5" s="26">
        <f>IF($B5="","فارغ",SUM(FJ5:FQ5)/7)</f>
        <v>9.4285714285714288</v>
      </c>
      <c r="FT5" s="26">
        <f>IF($B5="","فارغ",IF(FS5&lt;5,5,IF(FS5&lt;85/10,FS5+1,IF(FS5&lt;95/10,95/10,FS5))))</f>
        <v>9.5</v>
      </c>
      <c r="FU5" s="61"/>
    </row>
    <row r="6" spans="1:180" ht="17.25" customHeight="1">
      <c r="A6" s="27">
        <v>2</v>
      </c>
      <c r="B6" s="28" t="s">
        <v>70</v>
      </c>
      <c r="C6" s="27">
        <v>2</v>
      </c>
      <c r="D6" s="29" t="str">
        <f t="shared" si="34"/>
        <v>ابراهيم حسن علي</v>
      </c>
      <c r="E6" s="18">
        <v>2.5</v>
      </c>
      <c r="F6" s="18">
        <v>2.5</v>
      </c>
      <c r="G6" s="18">
        <v>2.5</v>
      </c>
      <c r="H6" s="18">
        <v>2.5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53"/>
      <c r="X6" s="19"/>
      <c r="Y6" s="20">
        <f t="shared" si="35"/>
        <v>10</v>
      </c>
      <c r="Z6" s="27">
        <v>2</v>
      </c>
      <c r="AA6" s="29" t="str">
        <f t="shared" si="36"/>
        <v>ابراهيم حسن علي</v>
      </c>
      <c r="AB6" s="18">
        <v>2.5</v>
      </c>
      <c r="AC6" s="18">
        <v>2.5</v>
      </c>
      <c r="AD6" s="18">
        <v>2.5</v>
      </c>
      <c r="AE6" s="18">
        <v>2.5</v>
      </c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20">
        <f t="shared" si="37"/>
        <v>10</v>
      </c>
      <c r="AW6" s="27">
        <v>2</v>
      </c>
      <c r="AX6" s="29" t="str">
        <f t="shared" si="38"/>
        <v>ابراهيم حسن علي</v>
      </c>
      <c r="AY6" s="18">
        <v>2.5</v>
      </c>
      <c r="AZ6" s="18">
        <v>2.5</v>
      </c>
      <c r="BA6" s="18">
        <v>2.5</v>
      </c>
      <c r="BB6" s="18">
        <v>2.5</v>
      </c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>
        <f t="shared" si="39"/>
        <v>10</v>
      </c>
      <c r="BT6" s="27">
        <v>2</v>
      </c>
      <c r="BU6" s="29" t="str">
        <f t="shared" si="40"/>
        <v>ابراهيم حسن علي</v>
      </c>
      <c r="BV6" s="18">
        <v>2.5</v>
      </c>
      <c r="BW6" s="18">
        <v>2.5</v>
      </c>
      <c r="BX6" s="18">
        <v>2.5</v>
      </c>
      <c r="BY6" s="18">
        <v>2.5</v>
      </c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20">
        <f t="shared" si="41"/>
        <v>10</v>
      </c>
      <c r="CQ6" s="27">
        <v>2</v>
      </c>
      <c r="CR6" s="29" t="str">
        <f t="shared" si="42"/>
        <v>ابراهيم حسن علي</v>
      </c>
      <c r="CS6" s="18">
        <v>2.5</v>
      </c>
      <c r="CT6" s="18">
        <v>2.5</v>
      </c>
      <c r="CU6" s="18">
        <v>2.5</v>
      </c>
      <c r="CV6" s="18">
        <v>2.5</v>
      </c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20">
        <f t="shared" si="43"/>
        <v>10</v>
      </c>
      <c r="DN6" s="27">
        <v>2</v>
      </c>
      <c r="DO6" s="29" t="str">
        <f t="shared" si="44"/>
        <v>ابراهيم حسن علي</v>
      </c>
      <c r="DP6" s="18">
        <v>2.5</v>
      </c>
      <c r="DQ6" s="18">
        <v>2.5</v>
      </c>
      <c r="DR6" s="18">
        <v>2.5</v>
      </c>
      <c r="DS6" s="18">
        <v>2.5</v>
      </c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20">
        <f t="shared" si="45"/>
        <v>10</v>
      </c>
      <c r="EK6" s="27">
        <v>2</v>
      </c>
      <c r="EL6" s="29" t="str">
        <f t="shared" si="46"/>
        <v>ابراهيم حسن علي</v>
      </c>
      <c r="EM6" s="18">
        <v>2.5</v>
      </c>
      <c r="EN6" s="18">
        <v>2.5</v>
      </c>
      <c r="EO6" s="18">
        <v>2.5</v>
      </c>
      <c r="EP6" s="18">
        <v>2.5</v>
      </c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20">
        <f t="shared" si="47"/>
        <v>10</v>
      </c>
      <c r="FH6" s="85">
        <f t="shared" si="32"/>
        <v>2</v>
      </c>
      <c r="FI6" s="30" t="str">
        <f t="shared" si="48"/>
        <v>ابراهيم حسن علي</v>
      </c>
      <c r="FJ6" s="31">
        <f t="shared" si="49"/>
        <v>10</v>
      </c>
      <c r="FK6" s="32">
        <f t="shared" si="50"/>
        <v>10</v>
      </c>
      <c r="FL6" s="32">
        <f t="shared" si="51"/>
        <v>10</v>
      </c>
      <c r="FM6" s="32">
        <f t="shared" si="52"/>
        <v>10</v>
      </c>
      <c r="FN6" s="32">
        <f t="shared" si="53"/>
        <v>10</v>
      </c>
      <c r="FO6" s="32">
        <f t="shared" si="54"/>
        <v>10</v>
      </c>
      <c r="FP6" s="32">
        <f t="shared" si="55"/>
        <v>10</v>
      </c>
      <c r="FQ6" s="33"/>
      <c r="FS6" s="26">
        <f t="shared" ref="FS6:FS34" si="56">IF($B6="","فارغ",SUM(FJ6:FQ6)/7)</f>
        <v>10</v>
      </c>
      <c r="FT6" s="26">
        <f t="shared" ref="FT6:FT34" si="57">IF($B6="","فارغ",IF(FS6&lt;5,5,IF(FS6&lt;85/10,FS6+1,IF(FS6&lt;95/10,95/10,FS6))))</f>
        <v>10</v>
      </c>
      <c r="FU6" s="62"/>
      <c r="FX6" s="179"/>
    </row>
    <row r="7" spans="1:180" ht="17.25" customHeight="1">
      <c r="A7" s="27">
        <v>3</v>
      </c>
      <c r="B7" s="28"/>
      <c r="C7" s="27">
        <v>3</v>
      </c>
      <c r="D7" s="29">
        <f t="shared" si="34"/>
        <v>0</v>
      </c>
      <c r="E7" s="18">
        <v>2.5</v>
      </c>
      <c r="F7" s="18">
        <v>2.5</v>
      </c>
      <c r="G7" s="18">
        <v>2.5</v>
      </c>
      <c r="H7" s="18">
        <v>2.5</v>
      </c>
      <c r="I7" s="19"/>
      <c r="J7" s="19"/>
      <c r="K7" s="19"/>
      <c r="L7" s="19"/>
      <c r="M7" s="19"/>
      <c r="N7" s="19"/>
      <c r="O7" s="19"/>
      <c r="P7" s="52"/>
      <c r="Q7" s="19"/>
      <c r="R7" s="19"/>
      <c r="S7" s="19"/>
      <c r="T7" s="19"/>
      <c r="U7" s="19"/>
      <c r="V7" s="19"/>
      <c r="W7" s="19"/>
      <c r="X7" s="19"/>
      <c r="Y7" s="20">
        <f t="shared" si="35"/>
        <v>10</v>
      </c>
      <c r="Z7" s="27">
        <v>3</v>
      </c>
      <c r="AA7" s="29">
        <f t="shared" si="36"/>
        <v>0</v>
      </c>
      <c r="AB7" s="18">
        <v>2.5</v>
      </c>
      <c r="AC7" s="18">
        <v>2.5</v>
      </c>
      <c r="AD7" s="18">
        <v>2.5</v>
      </c>
      <c r="AE7" s="18">
        <v>2.5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20">
        <f t="shared" si="37"/>
        <v>10</v>
      </c>
      <c r="AW7" s="27">
        <v>3</v>
      </c>
      <c r="AX7" s="29">
        <f t="shared" si="38"/>
        <v>0</v>
      </c>
      <c r="AY7" s="18">
        <v>2.5</v>
      </c>
      <c r="AZ7" s="18">
        <v>2.5</v>
      </c>
      <c r="BA7" s="18">
        <v>2.5</v>
      </c>
      <c r="BB7" s="18">
        <v>2.5</v>
      </c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20">
        <f t="shared" si="39"/>
        <v>10</v>
      </c>
      <c r="BT7" s="27">
        <v>3</v>
      </c>
      <c r="BU7" s="29">
        <f t="shared" si="40"/>
        <v>0</v>
      </c>
      <c r="BV7" s="18">
        <v>2.5</v>
      </c>
      <c r="BW7" s="18">
        <v>2.5</v>
      </c>
      <c r="BX7" s="18">
        <v>2.5</v>
      </c>
      <c r="BY7" s="18">
        <v>2.5</v>
      </c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20">
        <f t="shared" si="41"/>
        <v>10</v>
      </c>
      <c r="CQ7" s="27">
        <v>3</v>
      </c>
      <c r="CR7" s="29">
        <f t="shared" si="42"/>
        <v>0</v>
      </c>
      <c r="CS7" s="18">
        <v>2.5</v>
      </c>
      <c r="CT7" s="18">
        <v>2.5</v>
      </c>
      <c r="CU7" s="18">
        <v>2.5</v>
      </c>
      <c r="CV7" s="18">
        <v>2.5</v>
      </c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20">
        <f t="shared" si="43"/>
        <v>10</v>
      </c>
      <c r="DN7" s="27">
        <v>3</v>
      </c>
      <c r="DO7" s="29">
        <f t="shared" si="44"/>
        <v>0</v>
      </c>
      <c r="DP7" s="18">
        <v>2.5</v>
      </c>
      <c r="DQ7" s="18">
        <v>2.5</v>
      </c>
      <c r="DR7" s="18">
        <v>2.5</v>
      </c>
      <c r="DS7" s="18">
        <v>2.5</v>
      </c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20">
        <f t="shared" si="45"/>
        <v>10</v>
      </c>
      <c r="EK7" s="27">
        <v>3</v>
      </c>
      <c r="EL7" s="29">
        <f t="shared" si="46"/>
        <v>0</v>
      </c>
      <c r="EM7" s="18">
        <v>2.5</v>
      </c>
      <c r="EN7" s="18">
        <v>2.5</v>
      </c>
      <c r="EO7" s="18">
        <v>2.5</v>
      </c>
      <c r="EP7" s="18">
        <v>2.5</v>
      </c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20">
        <f t="shared" si="47"/>
        <v>10</v>
      </c>
      <c r="FH7" s="85">
        <f t="shared" si="32"/>
        <v>3</v>
      </c>
      <c r="FI7" s="30">
        <f t="shared" si="48"/>
        <v>0</v>
      </c>
      <c r="FJ7" s="31">
        <f t="shared" si="49"/>
        <v>10</v>
      </c>
      <c r="FK7" s="32">
        <f t="shared" si="50"/>
        <v>10</v>
      </c>
      <c r="FL7" s="32">
        <f t="shared" si="51"/>
        <v>10</v>
      </c>
      <c r="FM7" s="32">
        <f t="shared" si="52"/>
        <v>10</v>
      </c>
      <c r="FN7" s="32">
        <f t="shared" si="53"/>
        <v>10</v>
      </c>
      <c r="FO7" s="32">
        <f t="shared" si="54"/>
        <v>10</v>
      </c>
      <c r="FP7" s="32">
        <f t="shared" si="55"/>
        <v>10</v>
      </c>
      <c r="FQ7" s="33"/>
      <c r="FS7" s="26" t="str">
        <f t="shared" si="56"/>
        <v>فارغ</v>
      </c>
      <c r="FT7" s="26" t="str">
        <f t="shared" si="57"/>
        <v>فارغ</v>
      </c>
      <c r="FU7" s="62"/>
      <c r="FX7" s="179"/>
    </row>
    <row r="8" spans="1:180" ht="17.25" customHeight="1">
      <c r="A8" s="27">
        <v>4</v>
      </c>
      <c r="B8" s="28" t="s">
        <v>68</v>
      </c>
      <c r="C8" s="27">
        <v>4</v>
      </c>
      <c r="D8" s="29" t="str">
        <f t="shared" si="34"/>
        <v>احمد حسن</v>
      </c>
      <c r="E8" s="18">
        <v>2.5</v>
      </c>
      <c r="F8" s="18">
        <v>2.5</v>
      </c>
      <c r="G8" s="18">
        <v>2.5</v>
      </c>
      <c r="H8" s="18">
        <v>2.5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20">
        <f t="shared" si="35"/>
        <v>10</v>
      </c>
      <c r="Z8" s="27">
        <v>4</v>
      </c>
      <c r="AA8" s="29" t="str">
        <f t="shared" si="36"/>
        <v>احمد حسن</v>
      </c>
      <c r="AB8" s="18">
        <v>2.5</v>
      </c>
      <c r="AC8" s="18">
        <v>2.5</v>
      </c>
      <c r="AD8" s="18">
        <v>2.5</v>
      </c>
      <c r="AE8" s="18">
        <v>2.5</v>
      </c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20">
        <f t="shared" si="37"/>
        <v>10</v>
      </c>
      <c r="AW8" s="27">
        <v>4</v>
      </c>
      <c r="AX8" s="29" t="str">
        <f t="shared" si="38"/>
        <v>احمد حسن</v>
      </c>
      <c r="AY8" s="18">
        <v>2.5</v>
      </c>
      <c r="AZ8" s="18">
        <v>2.5</v>
      </c>
      <c r="BA8" s="18">
        <v>2.5</v>
      </c>
      <c r="BB8" s="18">
        <v>2.5</v>
      </c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20">
        <f t="shared" si="39"/>
        <v>10</v>
      </c>
      <c r="BT8" s="27">
        <v>4</v>
      </c>
      <c r="BU8" s="29" t="str">
        <f t="shared" si="40"/>
        <v>احمد حسن</v>
      </c>
      <c r="BV8" s="18">
        <v>2.5</v>
      </c>
      <c r="BW8" s="18">
        <v>2.5</v>
      </c>
      <c r="BX8" s="18">
        <v>2.5</v>
      </c>
      <c r="BY8" s="18">
        <v>2.5</v>
      </c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20">
        <f t="shared" si="41"/>
        <v>10</v>
      </c>
      <c r="CQ8" s="27">
        <v>4</v>
      </c>
      <c r="CR8" s="29" t="str">
        <f t="shared" si="42"/>
        <v>احمد حسن</v>
      </c>
      <c r="CS8" s="18">
        <v>2.5</v>
      </c>
      <c r="CT8" s="18">
        <v>2.5</v>
      </c>
      <c r="CU8" s="18">
        <v>2.5</v>
      </c>
      <c r="CV8" s="18">
        <v>2.5</v>
      </c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20">
        <f t="shared" si="43"/>
        <v>10</v>
      </c>
      <c r="DN8" s="27">
        <v>4</v>
      </c>
      <c r="DO8" s="29" t="str">
        <f t="shared" si="44"/>
        <v>احمد حسن</v>
      </c>
      <c r="DP8" s="18">
        <v>2.5</v>
      </c>
      <c r="DQ8" s="18">
        <v>2.5</v>
      </c>
      <c r="DR8" s="18">
        <v>2.5</v>
      </c>
      <c r="DS8" s="18">
        <v>2.5</v>
      </c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20">
        <f t="shared" si="45"/>
        <v>10</v>
      </c>
      <c r="EK8" s="27">
        <v>4</v>
      </c>
      <c r="EL8" s="29" t="str">
        <f t="shared" si="46"/>
        <v>احمد حسن</v>
      </c>
      <c r="EM8" s="18">
        <v>2.5</v>
      </c>
      <c r="EN8" s="18">
        <v>2.5</v>
      </c>
      <c r="EO8" s="18">
        <v>2.5</v>
      </c>
      <c r="EP8" s="18">
        <v>2.5</v>
      </c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20">
        <f t="shared" si="47"/>
        <v>10</v>
      </c>
      <c r="FH8" s="85">
        <f t="shared" si="32"/>
        <v>4</v>
      </c>
      <c r="FI8" s="30" t="str">
        <f t="shared" si="48"/>
        <v>احمد حسن</v>
      </c>
      <c r="FJ8" s="31">
        <f t="shared" si="49"/>
        <v>10</v>
      </c>
      <c r="FK8" s="32">
        <f t="shared" si="50"/>
        <v>10</v>
      </c>
      <c r="FL8" s="32">
        <f t="shared" si="51"/>
        <v>10</v>
      </c>
      <c r="FM8" s="32">
        <f t="shared" si="52"/>
        <v>10</v>
      </c>
      <c r="FN8" s="32">
        <f t="shared" si="53"/>
        <v>10</v>
      </c>
      <c r="FO8" s="32">
        <f t="shared" si="54"/>
        <v>10</v>
      </c>
      <c r="FP8" s="32">
        <f t="shared" si="55"/>
        <v>10</v>
      </c>
      <c r="FQ8" s="33"/>
      <c r="FS8" s="26">
        <f t="shared" si="56"/>
        <v>10</v>
      </c>
      <c r="FT8" s="26">
        <f t="shared" si="57"/>
        <v>10</v>
      </c>
      <c r="FU8" s="62"/>
      <c r="FX8" s="179"/>
    </row>
    <row r="9" spans="1:180" ht="17.25" customHeight="1">
      <c r="A9" s="27">
        <v>5</v>
      </c>
      <c r="B9" s="28" t="s">
        <v>67</v>
      </c>
      <c r="C9" s="27">
        <v>5</v>
      </c>
      <c r="D9" s="29" t="str">
        <f t="shared" si="34"/>
        <v>علاء عبدالعظيم</v>
      </c>
      <c r="E9" s="18">
        <v>2.5</v>
      </c>
      <c r="F9" s="18">
        <v>2.5</v>
      </c>
      <c r="G9" s="18">
        <v>2.5</v>
      </c>
      <c r="H9" s="18">
        <v>2.5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20">
        <f t="shared" si="35"/>
        <v>10</v>
      </c>
      <c r="Z9" s="27">
        <v>5</v>
      </c>
      <c r="AA9" s="29" t="str">
        <f t="shared" si="36"/>
        <v>علاء عبدالعظيم</v>
      </c>
      <c r="AB9" s="18">
        <v>2.5</v>
      </c>
      <c r="AC9" s="18">
        <v>2.5</v>
      </c>
      <c r="AD9" s="18">
        <v>2.5</v>
      </c>
      <c r="AE9" s="18">
        <v>2.5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20">
        <f t="shared" si="37"/>
        <v>10</v>
      </c>
      <c r="AW9" s="27">
        <v>5</v>
      </c>
      <c r="AX9" s="29" t="str">
        <f t="shared" si="38"/>
        <v>علاء عبدالعظيم</v>
      </c>
      <c r="AY9" s="18">
        <v>2.5</v>
      </c>
      <c r="AZ9" s="18">
        <v>2.5</v>
      </c>
      <c r="BA9" s="18">
        <v>2.5</v>
      </c>
      <c r="BB9" s="18">
        <v>2.5</v>
      </c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20">
        <f t="shared" si="39"/>
        <v>10</v>
      </c>
      <c r="BT9" s="27">
        <v>5</v>
      </c>
      <c r="BU9" s="29" t="str">
        <f t="shared" si="40"/>
        <v>علاء عبدالعظيم</v>
      </c>
      <c r="BV9" s="18">
        <v>2.5</v>
      </c>
      <c r="BW9" s="18">
        <v>2.5</v>
      </c>
      <c r="BX9" s="18">
        <v>2.5</v>
      </c>
      <c r="BY9" s="18">
        <v>2.5</v>
      </c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20">
        <f t="shared" si="41"/>
        <v>10</v>
      </c>
      <c r="CQ9" s="27">
        <v>5</v>
      </c>
      <c r="CR9" s="29" t="str">
        <f t="shared" si="42"/>
        <v>علاء عبدالعظيم</v>
      </c>
      <c r="CS9" s="18">
        <v>2.5</v>
      </c>
      <c r="CT9" s="18">
        <v>2.5</v>
      </c>
      <c r="CU9" s="18">
        <v>2.5</v>
      </c>
      <c r="CV9" s="18">
        <v>2.5</v>
      </c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20">
        <f t="shared" si="43"/>
        <v>10</v>
      </c>
      <c r="DN9" s="27">
        <v>5</v>
      </c>
      <c r="DO9" s="29" t="str">
        <f t="shared" si="44"/>
        <v>علاء عبدالعظيم</v>
      </c>
      <c r="DP9" s="18">
        <v>2.5</v>
      </c>
      <c r="DQ9" s="18">
        <v>2.5</v>
      </c>
      <c r="DR9" s="18">
        <v>2.5</v>
      </c>
      <c r="DS9" s="18">
        <v>2.5</v>
      </c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20">
        <f t="shared" si="45"/>
        <v>10</v>
      </c>
      <c r="EK9" s="27">
        <v>5</v>
      </c>
      <c r="EL9" s="29" t="str">
        <f t="shared" si="46"/>
        <v>علاء عبدالعظيم</v>
      </c>
      <c r="EM9" s="18">
        <v>2.5</v>
      </c>
      <c r="EN9" s="18">
        <v>2.5</v>
      </c>
      <c r="EO9" s="18">
        <v>2.5</v>
      </c>
      <c r="EP9" s="18">
        <v>2.5</v>
      </c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20">
        <f t="shared" si="47"/>
        <v>10</v>
      </c>
      <c r="FH9" s="85">
        <f t="shared" si="32"/>
        <v>5</v>
      </c>
      <c r="FI9" s="30" t="str">
        <f t="shared" si="48"/>
        <v>علاء عبدالعظيم</v>
      </c>
      <c r="FJ9" s="31">
        <f t="shared" si="49"/>
        <v>10</v>
      </c>
      <c r="FK9" s="32">
        <f t="shared" si="50"/>
        <v>10</v>
      </c>
      <c r="FL9" s="32">
        <f t="shared" si="51"/>
        <v>10</v>
      </c>
      <c r="FM9" s="32">
        <f t="shared" si="52"/>
        <v>10</v>
      </c>
      <c r="FN9" s="32">
        <f t="shared" si="53"/>
        <v>10</v>
      </c>
      <c r="FO9" s="32">
        <f t="shared" si="54"/>
        <v>10</v>
      </c>
      <c r="FP9" s="32">
        <f t="shared" si="55"/>
        <v>10</v>
      </c>
      <c r="FQ9" s="33"/>
      <c r="FS9" s="26">
        <f t="shared" si="56"/>
        <v>10</v>
      </c>
      <c r="FT9" s="26">
        <f t="shared" si="57"/>
        <v>10</v>
      </c>
      <c r="FU9" s="62"/>
      <c r="FX9" s="179"/>
    </row>
    <row r="10" spans="1:180" ht="17.25" customHeight="1">
      <c r="A10" s="27">
        <v>6</v>
      </c>
      <c r="B10" s="28" t="s">
        <v>60</v>
      </c>
      <c r="C10" s="27">
        <v>6</v>
      </c>
      <c r="D10" s="29" t="str">
        <f t="shared" si="34"/>
        <v>احمد جلال</v>
      </c>
      <c r="E10" s="18">
        <v>2.5</v>
      </c>
      <c r="F10" s="18">
        <v>2.5</v>
      </c>
      <c r="G10" s="18">
        <v>2.5</v>
      </c>
      <c r="H10" s="18">
        <v>2.5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>
        <f t="shared" si="35"/>
        <v>10</v>
      </c>
      <c r="Z10" s="27">
        <v>6</v>
      </c>
      <c r="AA10" s="29" t="str">
        <f t="shared" si="36"/>
        <v>احمد جلال</v>
      </c>
      <c r="AB10" s="18">
        <v>2.5</v>
      </c>
      <c r="AC10" s="18">
        <v>2.5</v>
      </c>
      <c r="AD10" s="18">
        <v>2.5</v>
      </c>
      <c r="AE10" s="18">
        <v>2.5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20">
        <f t="shared" si="37"/>
        <v>10</v>
      </c>
      <c r="AW10" s="27">
        <v>6</v>
      </c>
      <c r="AX10" s="29" t="str">
        <f t="shared" si="38"/>
        <v>احمد جلال</v>
      </c>
      <c r="AY10" s="18">
        <v>2.5</v>
      </c>
      <c r="AZ10" s="18">
        <v>2.5</v>
      </c>
      <c r="BA10" s="18">
        <v>2.5</v>
      </c>
      <c r="BB10" s="18">
        <v>2.5</v>
      </c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20">
        <f t="shared" si="39"/>
        <v>10</v>
      </c>
      <c r="BT10" s="27">
        <v>6</v>
      </c>
      <c r="BU10" s="29" t="str">
        <f t="shared" si="40"/>
        <v>احمد جلال</v>
      </c>
      <c r="BV10" s="18">
        <v>2.5</v>
      </c>
      <c r="BW10" s="18">
        <v>2.5</v>
      </c>
      <c r="BX10" s="18">
        <v>2.5</v>
      </c>
      <c r="BY10" s="18">
        <v>2.5</v>
      </c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>
        <f t="shared" si="41"/>
        <v>10</v>
      </c>
      <c r="CQ10" s="27">
        <v>6</v>
      </c>
      <c r="CR10" s="29" t="str">
        <f t="shared" si="42"/>
        <v>احمد جلال</v>
      </c>
      <c r="CS10" s="18">
        <v>2.5</v>
      </c>
      <c r="CT10" s="18">
        <v>2.5</v>
      </c>
      <c r="CU10" s="18">
        <v>2.5</v>
      </c>
      <c r="CV10" s="18">
        <v>2.5</v>
      </c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20">
        <f t="shared" si="43"/>
        <v>10</v>
      </c>
      <c r="DN10" s="27">
        <v>6</v>
      </c>
      <c r="DO10" s="29" t="str">
        <f t="shared" si="44"/>
        <v>احمد جلال</v>
      </c>
      <c r="DP10" s="18">
        <v>2.5</v>
      </c>
      <c r="DQ10" s="18">
        <v>2.5</v>
      </c>
      <c r="DR10" s="18">
        <v>2.5</v>
      </c>
      <c r="DS10" s="18">
        <v>2.5</v>
      </c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20">
        <f t="shared" si="45"/>
        <v>10</v>
      </c>
      <c r="EK10" s="27">
        <v>6</v>
      </c>
      <c r="EL10" s="29" t="str">
        <f t="shared" si="46"/>
        <v>احمد جلال</v>
      </c>
      <c r="EM10" s="18">
        <v>2.5</v>
      </c>
      <c r="EN10" s="18">
        <v>2.5</v>
      </c>
      <c r="EO10" s="18">
        <v>2.5</v>
      </c>
      <c r="EP10" s="18">
        <v>2.5</v>
      </c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20">
        <f t="shared" si="47"/>
        <v>10</v>
      </c>
      <c r="FH10" s="85">
        <f t="shared" si="32"/>
        <v>6</v>
      </c>
      <c r="FI10" s="30" t="str">
        <f t="shared" si="48"/>
        <v>احمد جلال</v>
      </c>
      <c r="FJ10" s="31">
        <f t="shared" si="49"/>
        <v>10</v>
      </c>
      <c r="FK10" s="32">
        <f t="shared" si="50"/>
        <v>10</v>
      </c>
      <c r="FL10" s="32">
        <f t="shared" si="51"/>
        <v>10</v>
      </c>
      <c r="FM10" s="32">
        <f t="shared" si="52"/>
        <v>10</v>
      </c>
      <c r="FN10" s="32">
        <f t="shared" si="53"/>
        <v>10</v>
      </c>
      <c r="FO10" s="32">
        <f t="shared" si="54"/>
        <v>10</v>
      </c>
      <c r="FP10" s="32">
        <f t="shared" si="55"/>
        <v>10</v>
      </c>
      <c r="FQ10" s="33"/>
      <c r="FS10" s="26">
        <f t="shared" si="56"/>
        <v>10</v>
      </c>
      <c r="FT10" s="26">
        <f t="shared" si="57"/>
        <v>10</v>
      </c>
      <c r="FU10" s="62"/>
      <c r="FX10" s="179"/>
    </row>
    <row r="11" spans="1:180" ht="17.25" customHeight="1">
      <c r="A11" s="27">
        <v>7</v>
      </c>
      <c r="B11" s="28"/>
      <c r="C11" s="27">
        <v>7</v>
      </c>
      <c r="D11" s="29">
        <f t="shared" si="34"/>
        <v>0</v>
      </c>
      <c r="E11" s="18">
        <v>2.5</v>
      </c>
      <c r="F11" s="18">
        <v>2.5</v>
      </c>
      <c r="G11" s="18">
        <v>2.5</v>
      </c>
      <c r="H11" s="18">
        <v>2.5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20">
        <f t="shared" si="35"/>
        <v>10</v>
      </c>
      <c r="Z11" s="27">
        <v>7</v>
      </c>
      <c r="AA11" s="29">
        <f t="shared" si="36"/>
        <v>0</v>
      </c>
      <c r="AB11" s="18">
        <v>2.5</v>
      </c>
      <c r="AC11" s="18">
        <v>2.5</v>
      </c>
      <c r="AD11" s="18">
        <v>2.5</v>
      </c>
      <c r="AE11" s="18">
        <v>2.5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20">
        <f t="shared" si="37"/>
        <v>10</v>
      </c>
      <c r="AW11" s="27">
        <v>7</v>
      </c>
      <c r="AX11" s="29">
        <f t="shared" si="38"/>
        <v>0</v>
      </c>
      <c r="AY11" s="18">
        <v>2.5</v>
      </c>
      <c r="AZ11" s="18">
        <v>2.5</v>
      </c>
      <c r="BA11" s="18">
        <v>2.5</v>
      </c>
      <c r="BB11" s="18">
        <v>2.5</v>
      </c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20">
        <f t="shared" si="39"/>
        <v>10</v>
      </c>
      <c r="BT11" s="27">
        <v>7</v>
      </c>
      <c r="BU11" s="29">
        <f t="shared" si="40"/>
        <v>0</v>
      </c>
      <c r="BV11" s="18">
        <v>2.5</v>
      </c>
      <c r="BW11" s="18">
        <v>2.5</v>
      </c>
      <c r="BX11" s="18">
        <v>2.5</v>
      </c>
      <c r="BY11" s="18">
        <v>2.5</v>
      </c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20">
        <f t="shared" si="41"/>
        <v>10</v>
      </c>
      <c r="CQ11" s="27">
        <v>7</v>
      </c>
      <c r="CR11" s="29">
        <f t="shared" si="42"/>
        <v>0</v>
      </c>
      <c r="CS11" s="18">
        <v>2.5</v>
      </c>
      <c r="CT11" s="18">
        <v>2.5</v>
      </c>
      <c r="CU11" s="18">
        <v>2.5</v>
      </c>
      <c r="CV11" s="18">
        <v>2.5</v>
      </c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20">
        <f t="shared" si="43"/>
        <v>10</v>
      </c>
      <c r="DN11" s="27">
        <v>7</v>
      </c>
      <c r="DO11" s="29">
        <f t="shared" si="44"/>
        <v>0</v>
      </c>
      <c r="DP11" s="18">
        <v>2.5</v>
      </c>
      <c r="DQ11" s="18">
        <v>2.5</v>
      </c>
      <c r="DR11" s="18">
        <v>2.5</v>
      </c>
      <c r="DS11" s="18">
        <v>2.5</v>
      </c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20">
        <f t="shared" si="45"/>
        <v>10</v>
      </c>
      <c r="EK11" s="27">
        <v>7</v>
      </c>
      <c r="EL11" s="29">
        <f t="shared" si="46"/>
        <v>0</v>
      </c>
      <c r="EM11" s="18">
        <v>2.5</v>
      </c>
      <c r="EN11" s="18">
        <v>2.5</v>
      </c>
      <c r="EO11" s="18">
        <v>2.5</v>
      </c>
      <c r="EP11" s="18">
        <v>2.5</v>
      </c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20">
        <f t="shared" si="47"/>
        <v>10</v>
      </c>
      <c r="FH11" s="85">
        <f t="shared" si="32"/>
        <v>7</v>
      </c>
      <c r="FI11" s="30">
        <f t="shared" si="48"/>
        <v>0</v>
      </c>
      <c r="FJ11" s="31">
        <f t="shared" si="49"/>
        <v>10</v>
      </c>
      <c r="FK11" s="32">
        <f t="shared" si="50"/>
        <v>10</v>
      </c>
      <c r="FL11" s="32">
        <f t="shared" si="51"/>
        <v>10</v>
      </c>
      <c r="FM11" s="32">
        <f t="shared" si="52"/>
        <v>10</v>
      </c>
      <c r="FN11" s="32">
        <f t="shared" si="53"/>
        <v>10</v>
      </c>
      <c r="FO11" s="32">
        <f t="shared" si="54"/>
        <v>10</v>
      </c>
      <c r="FP11" s="32">
        <f t="shared" si="55"/>
        <v>10</v>
      </c>
      <c r="FQ11" s="33"/>
      <c r="FS11" s="26" t="str">
        <f t="shared" si="56"/>
        <v>فارغ</v>
      </c>
      <c r="FT11" s="26" t="str">
        <f t="shared" si="57"/>
        <v>فارغ</v>
      </c>
      <c r="FU11" s="62"/>
      <c r="FX11" s="179"/>
    </row>
    <row r="12" spans="1:180" ht="17.25" customHeight="1">
      <c r="A12" s="27">
        <v>8</v>
      </c>
      <c r="B12" s="28" t="s">
        <v>69</v>
      </c>
      <c r="C12" s="27">
        <v>8</v>
      </c>
      <c r="D12" s="29" t="str">
        <f t="shared" si="34"/>
        <v>عبدالباقي</v>
      </c>
      <c r="E12" s="18">
        <v>2.5</v>
      </c>
      <c r="F12" s="18">
        <v>2.5</v>
      </c>
      <c r="G12" s="18">
        <v>2.5</v>
      </c>
      <c r="H12" s="18">
        <v>2.5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20">
        <f t="shared" si="35"/>
        <v>10</v>
      </c>
      <c r="Z12" s="27">
        <v>8</v>
      </c>
      <c r="AA12" s="29" t="str">
        <f t="shared" si="36"/>
        <v>عبدالباقي</v>
      </c>
      <c r="AB12" s="18">
        <v>2.5</v>
      </c>
      <c r="AC12" s="18">
        <v>2.5</v>
      </c>
      <c r="AD12" s="18">
        <v>2.5</v>
      </c>
      <c r="AE12" s="18">
        <v>2.5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>
        <f t="shared" si="37"/>
        <v>10</v>
      </c>
      <c r="AW12" s="27">
        <v>8</v>
      </c>
      <c r="AX12" s="29" t="str">
        <f t="shared" si="38"/>
        <v>عبدالباقي</v>
      </c>
      <c r="AY12" s="18">
        <v>2.5</v>
      </c>
      <c r="AZ12" s="18">
        <v>2.5</v>
      </c>
      <c r="BA12" s="18">
        <v>2.5</v>
      </c>
      <c r="BB12" s="18">
        <v>2.5</v>
      </c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20">
        <f t="shared" si="39"/>
        <v>10</v>
      </c>
      <c r="BT12" s="27">
        <v>8</v>
      </c>
      <c r="BU12" s="29" t="str">
        <f t="shared" si="40"/>
        <v>عبدالباقي</v>
      </c>
      <c r="BV12" s="18">
        <v>2.5</v>
      </c>
      <c r="BW12" s="18">
        <v>2.5</v>
      </c>
      <c r="BX12" s="18">
        <v>2.5</v>
      </c>
      <c r="BY12" s="18">
        <v>2.5</v>
      </c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0">
        <f t="shared" si="41"/>
        <v>10</v>
      </c>
      <c r="CQ12" s="27">
        <v>8</v>
      </c>
      <c r="CR12" s="29" t="str">
        <f t="shared" si="42"/>
        <v>عبدالباقي</v>
      </c>
      <c r="CS12" s="18">
        <v>2.5</v>
      </c>
      <c r="CT12" s="18">
        <v>2.5</v>
      </c>
      <c r="CU12" s="18">
        <v>2.5</v>
      </c>
      <c r="CV12" s="18">
        <v>2.5</v>
      </c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20">
        <f t="shared" si="43"/>
        <v>10</v>
      </c>
      <c r="DN12" s="27">
        <v>8</v>
      </c>
      <c r="DO12" s="29" t="str">
        <f t="shared" si="44"/>
        <v>عبدالباقي</v>
      </c>
      <c r="DP12" s="18">
        <v>2.5</v>
      </c>
      <c r="DQ12" s="18">
        <v>2.5</v>
      </c>
      <c r="DR12" s="18">
        <v>2.5</v>
      </c>
      <c r="DS12" s="18">
        <v>2.5</v>
      </c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20">
        <f t="shared" si="45"/>
        <v>10</v>
      </c>
      <c r="EK12" s="27">
        <v>8</v>
      </c>
      <c r="EL12" s="29" t="str">
        <f t="shared" si="46"/>
        <v>عبدالباقي</v>
      </c>
      <c r="EM12" s="18">
        <v>2.5</v>
      </c>
      <c r="EN12" s="18">
        <v>2.5</v>
      </c>
      <c r="EO12" s="18">
        <v>2.5</v>
      </c>
      <c r="EP12" s="18">
        <v>2.5</v>
      </c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20">
        <f t="shared" si="47"/>
        <v>10</v>
      </c>
      <c r="FH12" s="85">
        <f t="shared" si="32"/>
        <v>8</v>
      </c>
      <c r="FI12" s="30" t="str">
        <f t="shared" si="48"/>
        <v>عبدالباقي</v>
      </c>
      <c r="FJ12" s="31">
        <f t="shared" si="49"/>
        <v>10</v>
      </c>
      <c r="FK12" s="32">
        <f t="shared" si="50"/>
        <v>10</v>
      </c>
      <c r="FL12" s="32">
        <f t="shared" si="51"/>
        <v>10</v>
      </c>
      <c r="FM12" s="32">
        <f t="shared" si="52"/>
        <v>10</v>
      </c>
      <c r="FN12" s="32">
        <f t="shared" si="53"/>
        <v>10</v>
      </c>
      <c r="FO12" s="32">
        <f t="shared" si="54"/>
        <v>10</v>
      </c>
      <c r="FP12" s="32">
        <f t="shared" si="55"/>
        <v>10</v>
      </c>
      <c r="FQ12" s="33"/>
      <c r="FS12" s="26">
        <f t="shared" si="56"/>
        <v>10</v>
      </c>
      <c r="FT12" s="26">
        <f t="shared" si="57"/>
        <v>10</v>
      </c>
      <c r="FU12" s="62"/>
      <c r="FX12" s="179"/>
    </row>
    <row r="13" spans="1:180" ht="17.25" customHeight="1">
      <c r="A13" s="27">
        <v>9</v>
      </c>
      <c r="B13" s="28" t="s">
        <v>24</v>
      </c>
      <c r="C13" s="27">
        <v>9</v>
      </c>
      <c r="D13" s="29" t="str">
        <f t="shared" si="34"/>
        <v>عاصم بن عبدالكريم بن سعيد الغامدي</v>
      </c>
      <c r="E13" s="18">
        <v>2.5</v>
      </c>
      <c r="F13" s="18">
        <v>2.5</v>
      </c>
      <c r="G13" s="18">
        <v>2.5</v>
      </c>
      <c r="H13" s="18">
        <v>2.5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>
        <f t="shared" si="35"/>
        <v>10</v>
      </c>
      <c r="Z13" s="27">
        <v>9</v>
      </c>
      <c r="AA13" s="29" t="str">
        <f t="shared" si="36"/>
        <v>عاصم بن عبدالكريم بن سعيد الغامدي</v>
      </c>
      <c r="AB13" s="18">
        <v>2.5</v>
      </c>
      <c r="AC13" s="18">
        <v>2.5</v>
      </c>
      <c r="AD13" s="18">
        <v>2.5</v>
      </c>
      <c r="AE13" s="18">
        <v>2.5</v>
      </c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20">
        <f t="shared" si="37"/>
        <v>10</v>
      </c>
      <c r="AW13" s="27">
        <v>9</v>
      </c>
      <c r="AX13" s="29" t="str">
        <f t="shared" si="38"/>
        <v>عاصم بن عبدالكريم بن سعيد الغامدي</v>
      </c>
      <c r="AY13" s="18">
        <v>2.5</v>
      </c>
      <c r="AZ13" s="18">
        <v>2.5</v>
      </c>
      <c r="BA13" s="18">
        <v>2.5</v>
      </c>
      <c r="BB13" s="18">
        <v>2.5</v>
      </c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20">
        <f t="shared" si="39"/>
        <v>10</v>
      </c>
      <c r="BT13" s="27">
        <v>9</v>
      </c>
      <c r="BU13" s="29" t="str">
        <f t="shared" si="40"/>
        <v>عاصم بن عبدالكريم بن سعيد الغامدي</v>
      </c>
      <c r="BV13" s="18">
        <v>2.5</v>
      </c>
      <c r="BW13" s="18">
        <v>2.5</v>
      </c>
      <c r="BX13" s="18">
        <v>2.5</v>
      </c>
      <c r="BY13" s="18">
        <v>2.5</v>
      </c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>
        <f t="shared" si="41"/>
        <v>10</v>
      </c>
      <c r="CQ13" s="27">
        <v>9</v>
      </c>
      <c r="CR13" s="29" t="str">
        <f t="shared" si="42"/>
        <v>عاصم بن عبدالكريم بن سعيد الغامدي</v>
      </c>
      <c r="CS13" s="18">
        <v>2.5</v>
      </c>
      <c r="CT13" s="18">
        <v>2.5</v>
      </c>
      <c r="CU13" s="18">
        <v>2.5</v>
      </c>
      <c r="CV13" s="18">
        <v>2.5</v>
      </c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>
        <f t="shared" si="43"/>
        <v>10</v>
      </c>
      <c r="DN13" s="27">
        <v>9</v>
      </c>
      <c r="DO13" s="29" t="str">
        <f t="shared" si="44"/>
        <v>عاصم بن عبدالكريم بن سعيد الغامدي</v>
      </c>
      <c r="DP13" s="18">
        <v>2.5</v>
      </c>
      <c r="DQ13" s="18">
        <v>2.5</v>
      </c>
      <c r="DR13" s="18">
        <v>2.5</v>
      </c>
      <c r="DS13" s="18">
        <v>2.5</v>
      </c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20">
        <f t="shared" si="45"/>
        <v>10</v>
      </c>
      <c r="EK13" s="27">
        <v>9</v>
      </c>
      <c r="EL13" s="29" t="str">
        <f t="shared" si="46"/>
        <v>عاصم بن عبدالكريم بن سعيد الغامدي</v>
      </c>
      <c r="EM13" s="18">
        <v>2.5</v>
      </c>
      <c r="EN13" s="18">
        <v>2.5</v>
      </c>
      <c r="EO13" s="18">
        <v>2.5</v>
      </c>
      <c r="EP13" s="18">
        <v>2.5</v>
      </c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20">
        <f t="shared" si="47"/>
        <v>10</v>
      </c>
      <c r="FH13" s="85">
        <f t="shared" si="32"/>
        <v>9</v>
      </c>
      <c r="FI13" s="30" t="str">
        <f t="shared" si="48"/>
        <v>عاصم بن عبدالكريم بن سعيد الغامدي</v>
      </c>
      <c r="FJ13" s="31">
        <f t="shared" si="49"/>
        <v>10</v>
      </c>
      <c r="FK13" s="32">
        <f t="shared" si="50"/>
        <v>10</v>
      </c>
      <c r="FL13" s="32">
        <f t="shared" si="51"/>
        <v>10</v>
      </c>
      <c r="FM13" s="32">
        <f t="shared" si="52"/>
        <v>10</v>
      </c>
      <c r="FN13" s="32">
        <f t="shared" si="53"/>
        <v>10</v>
      </c>
      <c r="FO13" s="32">
        <f t="shared" si="54"/>
        <v>10</v>
      </c>
      <c r="FP13" s="32">
        <f t="shared" si="55"/>
        <v>10</v>
      </c>
      <c r="FQ13" s="33"/>
      <c r="FS13" s="26">
        <f t="shared" si="56"/>
        <v>10</v>
      </c>
      <c r="FT13" s="26">
        <f t="shared" si="57"/>
        <v>10</v>
      </c>
      <c r="FU13" s="62"/>
    </row>
    <row r="14" spans="1:180" ht="17.25" customHeight="1">
      <c r="A14" s="27">
        <v>10</v>
      </c>
      <c r="B14" s="28" t="s">
        <v>25</v>
      </c>
      <c r="C14" s="27">
        <v>10</v>
      </c>
      <c r="D14" s="29" t="str">
        <f t="shared" si="34"/>
        <v>عبد العزيز توفيق سعيد جعفر</v>
      </c>
      <c r="E14" s="18">
        <v>2.5</v>
      </c>
      <c r="F14" s="18">
        <v>2.5</v>
      </c>
      <c r="G14" s="18">
        <v>2.5</v>
      </c>
      <c r="H14" s="18">
        <v>2.5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>
        <f t="shared" si="35"/>
        <v>10</v>
      </c>
      <c r="Z14" s="27">
        <v>10</v>
      </c>
      <c r="AA14" s="29" t="str">
        <f t="shared" si="36"/>
        <v>عبد العزيز توفيق سعيد جعفر</v>
      </c>
      <c r="AB14" s="18">
        <v>2.5</v>
      </c>
      <c r="AC14" s="18">
        <v>2.5</v>
      </c>
      <c r="AD14" s="18">
        <v>2.5</v>
      </c>
      <c r="AE14" s="18">
        <v>2.5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20">
        <f t="shared" si="37"/>
        <v>10</v>
      </c>
      <c r="AW14" s="27">
        <v>10</v>
      </c>
      <c r="AX14" s="29" t="str">
        <f t="shared" si="38"/>
        <v>عبد العزيز توفيق سعيد جعفر</v>
      </c>
      <c r="AY14" s="18">
        <v>2.5</v>
      </c>
      <c r="AZ14" s="18">
        <v>2.5</v>
      </c>
      <c r="BA14" s="18">
        <v>2.5</v>
      </c>
      <c r="BB14" s="18">
        <v>2.5</v>
      </c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20">
        <f t="shared" si="39"/>
        <v>10</v>
      </c>
      <c r="BT14" s="27">
        <v>10</v>
      </c>
      <c r="BU14" s="29" t="str">
        <f t="shared" si="40"/>
        <v>عبد العزيز توفيق سعيد جعفر</v>
      </c>
      <c r="BV14" s="18">
        <v>2.5</v>
      </c>
      <c r="BW14" s="18">
        <v>2.5</v>
      </c>
      <c r="BX14" s="18">
        <v>2.5</v>
      </c>
      <c r="BY14" s="18">
        <v>2.5</v>
      </c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20">
        <f t="shared" si="41"/>
        <v>10</v>
      </c>
      <c r="CQ14" s="27">
        <v>10</v>
      </c>
      <c r="CR14" s="29" t="str">
        <f t="shared" si="42"/>
        <v>عبد العزيز توفيق سعيد جعفر</v>
      </c>
      <c r="CS14" s="18">
        <v>2.5</v>
      </c>
      <c r="CT14" s="18">
        <v>2.5</v>
      </c>
      <c r="CU14" s="18">
        <v>2.5</v>
      </c>
      <c r="CV14" s="18">
        <v>2.5</v>
      </c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20">
        <f t="shared" si="43"/>
        <v>10</v>
      </c>
      <c r="DN14" s="27">
        <v>10</v>
      </c>
      <c r="DO14" s="29" t="str">
        <f t="shared" si="44"/>
        <v>عبد العزيز توفيق سعيد جعفر</v>
      </c>
      <c r="DP14" s="18">
        <v>2.5</v>
      </c>
      <c r="DQ14" s="18">
        <v>2.5</v>
      </c>
      <c r="DR14" s="18">
        <v>2.5</v>
      </c>
      <c r="DS14" s="18">
        <v>2.5</v>
      </c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20">
        <f t="shared" si="45"/>
        <v>10</v>
      </c>
      <c r="EK14" s="27">
        <v>10</v>
      </c>
      <c r="EL14" s="29" t="str">
        <f t="shared" si="46"/>
        <v>عبد العزيز توفيق سعيد جعفر</v>
      </c>
      <c r="EM14" s="18">
        <v>2.5</v>
      </c>
      <c r="EN14" s="18">
        <v>2.5</v>
      </c>
      <c r="EO14" s="18">
        <v>2.5</v>
      </c>
      <c r="EP14" s="18">
        <v>2.5</v>
      </c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20">
        <f t="shared" si="47"/>
        <v>10</v>
      </c>
      <c r="FH14" s="85">
        <f t="shared" si="32"/>
        <v>10</v>
      </c>
      <c r="FI14" s="30" t="str">
        <f t="shared" si="48"/>
        <v>عبد العزيز توفيق سعيد جعفر</v>
      </c>
      <c r="FJ14" s="31">
        <f t="shared" si="49"/>
        <v>10</v>
      </c>
      <c r="FK14" s="32">
        <f t="shared" si="50"/>
        <v>10</v>
      </c>
      <c r="FL14" s="32">
        <f t="shared" si="51"/>
        <v>10</v>
      </c>
      <c r="FM14" s="32">
        <f t="shared" si="52"/>
        <v>10</v>
      </c>
      <c r="FN14" s="32">
        <f t="shared" si="53"/>
        <v>10</v>
      </c>
      <c r="FO14" s="32">
        <f t="shared" si="54"/>
        <v>10</v>
      </c>
      <c r="FP14" s="32">
        <f t="shared" si="55"/>
        <v>10</v>
      </c>
      <c r="FQ14" s="33"/>
      <c r="FS14" s="26">
        <f t="shared" si="56"/>
        <v>10</v>
      </c>
      <c r="FT14" s="26">
        <f t="shared" si="57"/>
        <v>10</v>
      </c>
      <c r="FU14" s="62"/>
    </row>
    <row r="15" spans="1:180" ht="17.25" customHeight="1">
      <c r="A15" s="27">
        <v>11</v>
      </c>
      <c r="B15" s="28"/>
      <c r="C15" s="27">
        <v>11</v>
      </c>
      <c r="D15" s="29">
        <f t="shared" si="34"/>
        <v>0</v>
      </c>
      <c r="E15" s="18">
        <v>2.5</v>
      </c>
      <c r="F15" s="18">
        <v>2.5</v>
      </c>
      <c r="G15" s="18">
        <v>2.5</v>
      </c>
      <c r="H15" s="18">
        <v>2.5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>
        <f t="shared" si="35"/>
        <v>10</v>
      </c>
      <c r="Z15" s="27">
        <v>11</v>
      </c>
      <c r="AA15" s="29">
        <f t="shared" si="36"/>
        <v>0</v>
      </c>
      <c r="AB15" s="18">
        <v>2.5</v>
      </c>
      <c r="AC15" s="18">
        <v>2.5</v>
      </c>
      <c r="AD15" s="18">
        <v>2.5</v>
      </c>
      <c r="AE15" s="18">
        <v>2.5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>
        <f t="shared" si="37"/>
        <v>10</v>
      </c>
      <c r="AW15" s="27">
        <v>11</v>
      </c>
      <c r="AX15" s="29">
        <f t="shared" si="38"/>
        <v>0</v>
      </c>
      <c r="AY15" s="18">
        <v>2.5</v>
      </c>
      <c r="AZ15" s="18">
        <v>2.5</v>
      </c>
      <c r="BA15" s="18">
        <v>2.5</v>
      </c>
      <c r="BB15" s="18">
        <v>2.5</v>
      </c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20">
        <f t="shared" si="39"/>
        <v>10</v>
      </c>
      <c r="BT15" s="27">
        <v>11</v>
      </c>
      <c r="BU15" s="29">
        <f t="shared" si="40"/>
        <v>0</v>
      </c>
      <c r="BV15" s="18">
        <v>2.5</v>
      </c>
      <c r="BW15" s="18">
        <v>2.5</v>
      </c>
      <c r="BX15" s="18">
        <v>2.5</v>
      </c>
      <c r="BY15" s="18">
        <v>2.5</v>
      </c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0">
        <f t="shared" si="41"/>
        <v>10</v>
      </c>
      <c r="CQ15" s="27">
        <v>11</v>
      </c>
      <c r="CR15" s="29">
        <f t="shared" si="42"/>
        <v>0</v>
      </c>
      <c r="CS15" s="18">
        <v>2.5</v>
      </c>
      <c r="CT15" s="18">
        <v>2.5</v>
      </c>
      <c r="CU15" s="18">
        <v>2.5</v>
      </c>
      <c r="CV15" s="18">
        <v>2.5</v>
      </c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20">
        <f t="shared" si="43"/>
        <v>10</v>
      </c>
      <c r="DN15" s="27">
        <v>11</v>
      </c>
      <c r="DO15" s="29">
        <f t="shared" si="44"/>
        <v>0</v>
      </c>
      <c r="DP15" s="18">
        <v>2.5</v>
      </c>
      <c r="DQ15" s="18">
        <v>2.5</v>
      </c>
      <c r="DR15" s="18">
        <v>2.5</v>
      </c>
      <c r="DS15" s="18">
        <v>2.5</v>
      </c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20">
        <f t="shared" si="45"/>
        <v>10</v>
      </c>
      <c r="EK15" s="27">
        <v>11</v>
      </c>
      <c r="EL15" s="29">
        <f t="shared" si="46"/>
        <v>0</v>
      </c>
      <c r="EM15" s="18">
        <v>2.5</v>
      </c>
      <c r="EN15" s="18">
        <v>2.5</v>
      </c>
      <c r="EO15" s="18">
        <v>2.5</v>
      </c>
      <c r="EP15" s="18">
        <v>2.5</v>
      </c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20">
        <f t="shared" si="47"/>
        <v>10</v>
      </c>
      <c r="FH15" s="85">
        <f t="shared" si="32"/>
        <v>11</v>
      </c>
      <c r="FI15" s="30">
        <f t="shared" si="48"/>
        <v>0</v>
      </c>
      <c r="FJ15" s="31">
        <f t="shared" si="49"/>
        <v>10</v>
      </c>
      <c r="FK15" s="32">
        <f t="shared" si="50"/>
        <v>10</v>
      </c>
      <c r="FL15" s="32">
        <f t="shared" si="51"/>
        <v>10</v>
      </c>
      <c r="FM15" s="32">
        <f t="shared" si="52"/>
        <v>10</v>
      </c>
      <c r="FN15" s="32">
        <f t="shared" si="53"/>
        <v>10</v>
      </c>
      <c r="FO15" s="32">
        <f t="shared" si="54"/>
        <v>10</v>
      </c>
      <c r="FP15" s="32">
        <f t="shared" si="55"/>
        <v>10</v>
      </c>
      <c r="FQ15" s="33"/>
      <c r="FS15" s="26" t="str">
        <f t="shared" si="56"/>
        <v>فارغ</v>
      </c>
      <c r="FT15" s="26" t="str">
        <f t="shared" si="57"/>
        <v>فارغ</v>
      </c>
      <c r="FU15" s="62"/>
    </row>
    <row r="16" spans="1:180" ht="17.25" customHeight="1">
      <c r="A16" s="27">
        <v>12</v>
      </c>
      <c r="B16" s="28" t="s">
        <v>26</v>
      </c>
      <c r="C16" s="27">
        <v>12</v>
      </c>
      <c r="D16" s="29" t="str">
        <f t="shared" si="34"/>
        <v>عبدالله بن فالح بن عبدالله المطيري</v>
      </c>
      <c r="E16" s="18">
        <v>2.5</v>
      </c>
      <c r="F16" s="18">
        <v>2.5</v>
      </c>
      <c r="G16" s="18">
        <v>2.5</v>
      </c>
      <c r="H16" s="18">
        <v>2.5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>
        <f t="shared" si="35"/>
        <v>10</v>
      </c>
      <c r="Z16" s="27">
        <v>12</v>
      </c>
      <c r="AA16" s="29" t="str">
        <f t="shared" si="36"/>
        <v>عبدالله بن فالح بن عبدالله المطيري</v>
      </c>
      <c r="AB16" s="18">
        <v>2.5</v>
      </c>
      <c r="AC16" s="18">
        <v>2.5</v>
      </c>
      <c r="AD16" s="18">
        <v>2.5</v>
      </c>
      <c r="AE16" s="18">
        <v>2.5</v>
      </c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20">
        <f t="shared" si="37"/>
        <v>10</v>
      </c>
      <c r="AW16" s="27">
        <v>12</v>
      </c>
      <c r="AX16" s="29" t="str">
        <f t="shared" si="38"/>
        <v>عبدالله بن فالح بن عبدالله المطيري</v>
      </c>
      <c r="AY16" s="18">
        <v>2.5</v>
      </c>
      <c r="AZ16" s="18">
        <v>2.5</v>
      </c>
      <c r="BA16" s="18">
        <v>2.5</v>
      </c>
      <c r="BB16" s="18">
        <v>2.5</v>
      </c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20">
        <f t="shared" si="39"/>
        <v>10</v>
      </c>
      <c r="BT16" s="27">
        <v>12</v>
      </c>
      <c r="BU16" s="29" t="str">
        <f t="shared" si="40"/>
        <v>عبدالله بن فالح بن عبدالله المطيري</v>
      </c>
      <c r="BV16" s="18">
        <v>2.5</v>
      </c>
      <c r="BW16" s="18">
        <v>2.5</v>
      </c>
      <c r="BX16" s="18">
        <v>2.5</v>
      </c>
      <c r="BY16" s="18">
        <v>2.5</v>
      </c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>
        <f t="shared" si="41"/>
        <v>10</v>
      </c>
      <c r="CQ16" s="27">
        <v>12</v>
      </c>
      <c r="CR16" s="29" t="str">
        <f t="shared" si="42"/>
        <v>عبدالله بن فالح بن عبدالله المطيري</v>
      </c>
      <c r="CS16" s="18">
        <v>2.5</v>
      </c>
      <c r="CT16" s="18">
        <v>2.5</v>
      </c>
      <c r="CU16" s="18">
        <v>2.5</v>
      </c>
      <c r="CV16" s="18">
        <v>2.5</v>
      </c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20">
        <f t="shared" si="43"/>
        <v>10</v>
      </c>
      <c r="DN16" s="27">
        <v>12</v>
      </c>
      <c r="DO16" s="29" t="str">
        <f t="shared" si="44"/>
        <v>عبدالله بن فالح بن عبدالله المطيري</v>
      </c>
      <c r="DP16" s="18">
        <v>2.5</v>
      </c>
      <c r="DQ16" s="18">
        <v>2.5</v>
      </c>
      <c r="DR16" s="18">
        <v>2.5</v>
      </c>
      <c r="DS16" s="18">
        <v>2.5</v>
      </c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20">
        <f t="shared" si="45"/>
        <v>10</v>
      </c>
      <c r="EK16" s="27">
        <v>12</v>
      </c>
      <c r="EL16" s="29" t="str">
        <f t="shared" si="46"/>
        <v>عبدالله بن فالح بن عبدالله المطيري</v>
      </c>
      <c r="EM16" s="18">
        <v>2.5</v>
      </c>
      <c r="EN16" s="18">
        <v>2.5</v>
      </c>
      <c r="EO16" s="18">
        <v>2.5</v>
      </c>
      <c r="EP16" s="18">
        <v>2.5</v>
      </c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20">
        <f t="shared" si="47"/>
        <v>10</v>
      </c>
      <c r="FH16" s="85">
        <f t="shared" si="32"/>
        <v>12</v>
      </c>
      <c r="FI16" s="30" t="str">
        <f t="shared" si="48"/>
        <v>عبدالله بن فالح بن عبدالله المطيري</v>
      </c>
      <c r="FJ16" s="31">
        <f t="shared" si="49"/>
        <v>10</v>
      </c>
      <c r="FK16" s="32">
        <f t="shared" si="50"/>
        <v>10</v>
      </c>
      <c r="FL16" s="32">
        <f t="shared" si="51"/>
        <v>10</v>
      </c>
      <c r="FM16" s="32">
        <f t="shared" si="52"/>
        <v>10</v>
      </c>
      <c r="FN16" s="32">
        <f t="shared" si="53"/>
        <v>10</v>
      </c>
      <c r="FO16" s="32">
        <f t="shared" si="54"/>
        <v>10</v>
      </c>
      <c r="FP16" s="32">
        <f t="shared" si="55"/>
        <v>10</v>
      </c>
      <c r="FQ16" s="33"/>
      <c r="FS16" s="26">
        <f t="shared" si="56"/>
        <v>10</v>
      </c>
      <c r="FT16" s="26">
        <f t="shared" si="57"/>
        <v>10</v>
      </c>
      <c r="FU16" s="62"/>
    </row>
    <row r="17" spans="1:177" ht="17.25" customHeight="1">
      <c r="A17" s="27">
        <v>13</v>
      </c>
      <c r="B17" s="28" t="s">
        <v>27</v>
      </c>
      <c r="C17" s="27">
        <v>13</v>
      </c>
      <c r="D17" s="29" t="str">
        <f t="shared" si="34"/>
        <v>عبدالله بن محمد بن محسن اليامي</v>
      </c>
      <c r="E17" s="18">
        <v>2.5</v>
      </c>
      <c r="F17" s="18">
        <v>2.5</v>
      </c>
      <c r="G17" s="18">
        <v>2.5</v>
      </c>
      <c r="H17" s="18">
        <v>2.5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>
        <f t="shared" si="35"/>
        <v>10</v>
      </c>
      <c r="Z17" s="27">
        <v>13</v>
      </c>
      <c r="AA17" s="29" t="str">
        <f t="shared" si="36"/>
        <v>عبدالله بن محمد بن محسن اليامي</v>
      </c>
      <c r="AB17" s="18">
        <v>2.5</v>
      </c>
      <c r="AC17" s="18">
        <v>2.5</v>
      </c>
      <c r="AD17" s="18">
        <v>2.5</v>
      </c>
      <c r="AE17" s="18">
        <v>2.5</v>
      </c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20">
        <f t="shared" si="37"/>
        <v>10</v>
      </c>
      <c r="AW17" s="27">
        <v>13</v>
      </c>
      <c r="AX17" s="29" t="str">
        <f t="shared" si="38"/>
        <v>عبدالله بن محمد بن محسن اليامي</v>
      </c>
      <c r="AY17" s="18">
        <v>2.5</v>
      </c>
      <c r="AZ17" s="18">
        <v>2.5</v>
      </c>
      <c r="BA17" s="18">
        <v>2.5</v>
      </c>
      <c r="BB17" s="18">
        <v>2.5</v>
      </c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20">
        <f t="shared" si="39"/>
        <v>10</v>
      </c>
      <c r="BT17" s="27">
        <v>13</v>
      </c>
      <c r="BU17" s="29" t="str">
        <f t="shared" si="40"/>
        <v>عبدالله بن محمد بن محسن اليامي</v>
      </c>
      <c r="BV17" s="18">
        <v>2.5</v>
      </c>
      <c r="BW17" s="18">
        <v>2.5</v>
      </c>
      <c r="BX17" s="18">
        <v>2.5</v>
      </c>
      <c r="BY17" s="18">
        <v>2.5</v>
      </c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20">
        <f t="shared" si="41"/>
        <v>10</v>
      </c>
      <c r="CQ17" s="27">
        <v>13</v>
      </c>
      <c r="CR17" s="29" t="str">
        <f t="shared" si="42"/>
        <v>عبدالله بن محمد بن محسن اليامي</v>
      </c>
      <c r="CS17" s="18">
        <v>2.5</v>
      </c>
      <c r="CT17" s="18">
        <v>2.5</v>
      </c>
      <c r="CU17" s="18">
        <v>2.5</v>
      </c>
      <c r="CV17" s="18">
        <v>2.5</v>
      </c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20">
        <f t="shared" si="43"/>
        <v>10</v>
      </c>
      <c r="DN17" s="27">
        <v>13</v>
      </c>
      <c r="DO17" s="29" t="str">
        <f t="shared" si="44"/>
        <v>عبدالله بن محمد بن محسن اليامي</v>
      </c>
      <c r="DP17" s="18">
        <v>2.5</v>
      </c>
      <c r="DQ17" s="18">
        <v>2.5</v>
      </c>
      <c r="DR17" s="18">
        <v>2.5</v>
      </c>
      <c r="DS17" s="18">
        <v>2.5</v>
      </c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20">
        <f t="shared" si="45"/>
        <v>10</v>
      </c>
      <c r="EK17" s="27">
        <v>13</v>
      </c>
      <c r="EL17" s="29" t="str">
        <f t="shared" si="46"/>
        <v>عبدالله بن محمد بن محسن اليامي</v>
      </c>
      <c r="EM17" s="18">
        <v>2.5</v>
      </c>
      <c r="EN17" s="18">
        <v>2.5</v>
      </c>
      <c r="EO17" s="18">
        <v>2.5</v>
      </c>
      <c r="EP17" s="18">
        <v>2.5</v>
      </c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20">
        <f t="shared" si="47"/>
        <v>10</v>
      </c>
      <c r="FH17" s="85">
        <f t="shared" si="32"/>
        <v>13</v>
      </c>
      <c r="FI17" s="30" t="str">
        <f t="shared" si="48"/>
        <v>عبدالله بن محمد بن محسن اليامي</v>
      </c>
      <c r="FJ17" s="31">
        <f t="shared" si="49"/>
        <v>10</v>
      </c>
      <c r="FK17" s="32">
        <f t="shared" si="50"/>
        <v>10</v>
      </c>
      <c r="FL17" s="32">
        <f t="shared" si="51"/>
        <v>10</v>
      </c>
      <c r="FM17" s="32">
        <f t="shared" si="52"/>
        <v>10</v>
      </c>
      <c r="FN17" s="32">
        <f t="shared" si="53"/>
        <v>10</v>
      </c>
      <c r="FO17" s="32">
        <f t="shared" si="54"/>
        <v>10</v>
      </c>
      <c r="FP17" s="32">
        <f t="shared" si="55"/>
        <v>10</v>
      </c>
      <c r="FQ17" s="33"/>
      <c r="FS17" s="26">
        <f t="shared" si="56"/>
        <v>10</v>
      </c>
      <c r="FT17" s="26">
        <f t="shared" si="57"/>
        <v>10</v>
      </c>
      <c r="FU17" s="62"/>
    </row>
    <row r="18" spans="1:177" s="5" customFormat="1" ht="17.25" customHeight="1">
      <c r="A18" s="27">
        <v>14</v>
      </c>
      <c r="B18" s="28" t="s">
        <v>28</v>
      </c>
      <c r="C18" s="27">
        <v>14</v>
      </c>
      <c r="D18" s="29" t="str">
        <f t="shared" si="34"/>
        <v>عبدالمجيد بن حمود بن غازي المطيري</v>
      </c>
      <c r="E18" s="18">
        <v>2.5</v>
      </c>
      <c r="F18" s="18">
        <v>2.5</v>
      </c>
      <c r="G18" s="18">
        <v>2.5</v>
      </c>
      <c r="H18" s="18">
        <v>2.5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>
        <f t="shared" si="35"/>
        <v>10</v>
      </c>
      <c r="Z18" s="27">
        <v>14</v>
      </c>
      <c r="AA18" s="29" t="str">
        <f t="shared" si="36"/>
        <v>عبدالمجيد بن حمود بن غازي المطيري</v>
      </c>
      <c r="AB18" s="18">
        <v>2.5</v>
      </c>
      <c r="AC18" s="18">
        <v>2.5</v>
      </c>
      <c r="AD18" s="18">
        <v>2.5</v>
      </c>
      <c r="AE18" s="18">
        <v>2.5</v>
      </c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>
        <f t="shared" si="37"/>
        <v>10</v>
      </c>
      <c r="AW18" s="27">
        <v>14</v>
      </c>
      <c r="AX18" s="29" t="str">
        <f t="shared" si="38"/>
        <v>عبدالمجيد بن حمود بن غازي المطيري</v>
      </c>
      <c r="AY18" s="18">
        <v>2.5</v>
      </c>
      <c r="AZ18" s="18">
        <v>2.5</v>
      </c>
      <c r="BA18" s="18">
        <v>2.5</v>
      </c>
      <c r="BB18" s="18">
        <v>2.5</v>
      </c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20">
        <f t="shared" si="39"/>
        <v>10</v>
      </c>
      <c r="BT18" s="27">
        <v>14</v>
      </c>
      <c r="BU18" s="29" t="str">
        <f t="shared" si="40"/>
        <v>عبدالمجيد بن حمود بن غازي المطيري</v>
      </c>
      <c r="BV18" s="18">
        <v>2.5</v>
      </c>
      <c r="BW18" s="18">
        <v>2.5</v>
      </c>
      <c r="BX18" s="18">
        <v>2.5</v>
      </c>
      <c r="BY18" s="18">
        <v>2.5</v>
      </c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0">
        <f t="shared" si="41"/>
        <v>10</v>
      </c>
      <c r="CQ18" s="27">
        <v>14</v>
      </c>
      <c r="CR18" s="29" t="str">
        <f t="shared" si="42"/>
        <v>عبدالمجيد بن حمود بن غازي المطيري</v>
      </c>
      <c r="CS18" s="18">
        <v>2.5</v>
      </c>
      <c r="CT18" s="18">
        <v>2.5</v>
      </c>
      <c r="CU18" s="18">
        <v>2.5</v>
      </c>
      <c r="CV18" s="18">
        <v>2.5</v>
      </c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20">
        <f t="shared" si="43"/>
        <v>10</v>
      </c>
      <c r="DN18" s="27">
        <v>14</v>
      </c>
      <c r="DO18" s="29" t="str">
        <f t="shared" si="44"/>
        <v>عبدالمجيد بن حمود بن غازي المطيري</v>
      </c>
      <c r="DP18" s="18">
        <v>2.5</v>
      </c>
      <c r="DQ18" s="18">
        <v>2.5</v>
      </c>
      <c r="DR18" s="18">
        <v>2.5</v>
      </c>
      <c r="DS18" s="18">
        <v>2.5</v>
      </c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20">
        <f t="shared" si="45"/>
        <v>10</v>
      </c>
      <c r="EK18" s="27">
        <v>14</v>
      </c>
      <c r="EL18" s="29" t="str">
        <f t="shared" si="46"/>
        <v>عبدالمجيد بن حمود بن غازي المطيري</v>
      </c>
      <c r="EM18" s="18">
        <v>2.5</v>
      </c>
      <c r="EN18" s="18">
        <v>2.5</v>
      </c>
      <c r="EO18" s="18">
        <v>2.5</v>
      </c>
      <c r="EP18" s="18">
        <v>2.5</v>
      </c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20">
        <f t="shared" si="47"/>
        <v>10</v>
      </c>
      <c r="FH18" s="85">
        <f t="shared" si="32"/>
        <v>14</v>
      </c>
      <c r="FI18" s="30" t="str">
        <f t="shared" si="48"/>
        <v>عبدالمجيد بن حمود بن غازي المطيري</v>
      </c>
      <c r="FJ18" s="31">
        <f t="shared" si="49"/>
        <v>10</v>
      </c>
      <c r="FK18" s="32">
        <f t="shared" si="50"/>
        <v>10</v>
      </c>
      <c r="FL18" s="32">
        <f t="shared" si="51"/>
        <v>10</v>
      </c>
      <c r="FM18" s="32">
        <f t="shared" si="52"/>
        <v>10</v>
      </c>
      <c r="FN18" s="32">
        <f t="shared" si="53"/>
        <v>10</v>
      </c>
      <c r="FO18" s="32">
        <f t="shared" si="54"/>
        <v>10</v>
      </c>
      <c r="FP18" s="32">
        <f t="shared" si="55"/>
        <v>10</v>
      </c>
      <c r="FQ18" s="33"/>
      <c r="FS18" s="26">
        <f t="shared" si="56"/>
        <v>10</v>
      </c>
      <c r="FT18" s="26">
        <f t="shared" si="57"/>
        <v>10</v>
      </c>
      <c r="FU18" s="62"/>
    </row>
    <row r="19" spans="1:177" s="5" customFormat="1" ht="17.25" customHeight="1">
      <c r="A19" s="27">
        <v>15</v>
      </c>
      <c r="B19" s="28" t="s">
        <v>29</v>
      </c>
      <c r="C19" s="27">
        <v>15</v>
      </c>
      <c r="D19" s="29" t="str">
        <f t="shared" si="34"/>
        <v>فهد بن راشد بن صغير الزعبي</v>
      </c>
      <c r="E19" s="18">
        <v>2.5</v>
      </c>
      <c r="F19" s="18">
        <v>2.5</v>
      </c>
      <c r="G19" s="18">
        <v>2.5</v>
      </c>
      <c r="H19" s="18">
        <v>2.5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>
        <f t="shared" si="35"/>
        <v>10</v>
      </c>
      <c r="Z19" s="27">
        <v>15</v>
      </c>
      <c r="AA19" s="29" t="str">
        <f t="shared" si="36"/>
        <v>فهد بن راشد بن صغير الزعبي</v>
      </c>
      <c r="AB19" s="18">
        <v>2.5</v>
      </c>
      <c r="AC19" s="18">
        <v>2.5</v>
      </c>
      <c r="AD19" s="18">
        <v>2.5</v>
      </c>
      <c r="AE19" s="18">
        <v>2.5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20">
        <f t="shared" si="37"/>
        <v>10</v>
      </c>
      <c r="AW19" s="27">
        <v>15</v>
      </c>
      <c r="AX19" s="29" t="str">
        <f t="shared" si="38"/>
        <v>فهد بن راشد بن صغير الزعبي</v>
      </c>
      <c r="AY19" s="18">
        <v>2.5</v>
      </c>
      <c r="AZ19" s="18">
        <v>2.5</v>
      </c>
      <c r="BA19" s="18">
        <v>2.5</v>
      </c>
      <c r="BB19" s="18">
        <v>2.5</v>
      </c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20">
        <f t="shared" si="39"/>
        <v>10</v>
      </c>
      <c r="BT19" s="27">
        <v>15</v>
      </c>
      <c r="BU19" s="29" t="str">
        <f t="shared" si="40"/>
        <v>فهد بن راشد بن صغير الزعبي</v>
      </c>
      <c r="BV19" s="18">
        <v>2.5</v>
      </c>
      <c r="BW19" s="18">
        <v>2.5</v>
      </c>
      <c r="BX19" s="18">
        <v>2.5</v>
      </c>
      <c r="BY19" s="18">
        <v>2.5</v>
      </c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20">
        <f t="shared" si="41"/>
        <v>10</v>
      </c>
      <c r="CQ19" s="27">
        <v>15</v>
      </c>
      <c r="CR19" s="29" t="str">
        <f t="shared" si="42"/>
        <v>فهد بن راشد بن صغير الزعبي</v>
      </c>
      <c r="CS19" s="18">
        <v>2.5</v>
      </c>
      <c r="CT19" s="18">
        <v>2.5</v>
      </c>
      <c r="CU19" s="18">
        <v>2.5</v>
      </c>
      <c r="CV19" s="18">
        <v>2.5</v>
      </c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20">
        <f t="shared" si="43"/>
        <v>10</v>
      </c>
      <c r="DN19" s="27">
        <v>15</v>
      </c>
      <c r="DO19" s="29" t="str">
        <f t="shared" si="44"/>
        <v>فهد بن راشد بن صغير الزعبي</v>
      </c>
      <c r="DP19" s="18">
        <v>2.5</v>
      </c>
      <c r="DQ19" s="18">
        <v>2.5</v>
      </c>
      <c r="DR19" s="18">
        <v>2.5</v>
      </c>
      <c r="DS19" s="18">
        <v>2.5</v>
      </c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20">
        <f t="shared" si="45"/>
        <v>10</v>
      </c>
      <c r="EK19" s="27">
        <v>15</v>
      </c>
      <c r="EL19" s="29" t="str">
        <f t="shared" si="46"/>
        <v>فهد بن راشد بن صغير الزعبي</v>
      </c>
      <c r="EM19" s="18">
        <v>2.5</v>
      </c>
      <c r="EN19" s="18">
        <v>2.5</v>
      </c>
      <c r="EO19" s="18">
        <v>2.5</v>
      </c>
      <c r="EP19" s="18">
        <v>2.5</v>
      </c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20">
        <f t="shared" si="47"/>
        <v>10</v>
      </c>
      <c r="FH19" s="85">
        <f t="shared" si="32"/>
        <v>15</v>
      </c>
      <c r="FI19" s="30" t="str">
        <f t="shared" si="48"/>
        <v>فهد بن راشد بن صغير الزعبي</v>
      </c>
      <c r="FJ19" s="31">
        <f t="shared" si="49"/>
        <v>10</v>
      </c>
      <c r="FK19" s="32">
        <f t="shared" si="50"/>
        <v>10</v>
      </c>
      <c r="FL19" s="32">
        <f t="shared" si="51"/>
        <v>10</v>
      </c>
      <c r="FM19" s="32">
        <f t="shared" si="52"/>
        <v>10</v>
      </c>
      <c r="FN19" s="32">
        <f t="shared" si="53"/>
        <v>10</v>
      </c>
      <c r="FO19" s="32">
        <f t="shared" si="54"/>
        <v>10</v>
      </c>
      <c r="FP19" s="32">
        <f t="shared" si="55"/>
        <v>10</v>
      </c>
      <c r="FQ19" s="33"/>
      <c r="FS19" s="26">
        <f t="shared" si="56"/>
        <v>10</v>
      </c>
      <c r="FT19" s="26">
        <f t="shared" si="57"/>
        <v>10</v>
      </c>
      <c r="FU19" s="62"/>
    </row>
    <row r="20" spans="1:177" s="5" customFormat="1" ht="17.25" customHeight="1">
      <c r="A20" s="27">
        <v>16</v>
      </c>
      <c r="B20" s="28"/>
      <c r="C20" s="27">
        <v>16</v>
      </c>
      <c r="D20" s="29">
        <f t="shared" si="34"/>
        <v>0</v>
      </c>
      <c r="E20" s="18">
        <v>2.5</v>
      </c>
      <c r="F20" s="18">
        <v>2.5</v>
      </c>
      <c r="G20" s="18">
        <v>2.5</v>
      </c>
      <c r="H20" s="18">
        <v>2.5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>
        <f t="shared" si="35"/>
        <v>10</v>
      </c>
      <c r="Z20" s="27">
        <v>16</v>
      </c>
      <c r="AA20" s="29">
        <f t="shared" si="36"/>
        <v>0</v>
      </c>
      <c r="AB20" s="18">
        <v>2.5</v>
      </c>
      <c r="AC20" s="18">
        <v>2.5</v>
      </c>
      <c r="AD20" s="18">
        <v>2.5</v>
      </c>
      <c r="AE20" s="18">
        <v>2.5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20">
        <f t="shared" si="37"/>
        <v>10</v>
      </c>
      <c r="AW20" s="27">
        <v>16</v>
      </c>
      <c r="AX20" s="29">
        <f t="shared" si="38"/>
        <v>0</v>
      </c>
      <c r="AY20" s="18">
        <v>2.5</v>
      </c>
      <c r="AZ20" s="18">
        <v>2.5</v>
      </c>
      <c r="BA20" s="18">
        <v>2.5</v>
      </c>
      <c r="BB20" s="18">
        <v>2.5</v>
      </c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20">
        <f t="shared" si="39"/>
        <v>10</v>
      </c>
      <c r="BT20" s="27">
        <v>16</v>
      </c>
      <c r="BU20" s="29">
        <f t="shared" si="40"/>
        <v>0</v>
      </c>
      <c r="BV20" s="18">
        <v>2.5</v>
      </c>
      <c r="BW20" s="18">
        <v>2.5</v>
      </c>
      <c r="BX20" s="18">
        <v>2.5</v>
      </c>
      <c r="BY20" s="18">
        <v>2.5</v>
      </c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20">
        <f t="shared" si="41"/>
        <v>10</v>
      </c>
      <c r="CQ20" s="27">
        <v>16</v>
      </c>
      <c r="CR20" s="29">
        <f t="shared" si="42"/>
        <v>0</v>
      </c>
      <c r="CS20" s="18">
        <v>2.5</v>
      </c>
      <c r="CT20" s="18">
        <v>2.5</v>
      </c>
      <c r="CU20" s="18">
        <v>2.5</v>
      </c>
      <c r="CV20" s="18">
        <v>2.5</v>
      </c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20">
        <f t="shared" si="43"/>
        <v>10</v>
      </c>
      <c r="DN20" s="27">
        <v>16</v>
      </c>
      <c r="DO20" s="29">
        <f t="shared" si="44"/>
        <v>0</v>
      </c>
      <c r="DP20" s="18">
        <v>2.5</v>
      </c>
      <c r="DQ20" s="18">
        <v>2.5</v>
      </c>
      <c r="DR20" s="18">
        <v>2.5</v>
      </c>
      <c r="DS20" s="18">
        <v>2.5</v>
      </c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20">
        <f t="shared" si="45"/>
        <v>10</v>
      </c>
      <c r="EK20" s="27">
        <v>16</v>
      </c>
      <c r="EL20" s="29">
        <f t="shared" si="46"/>
        <v>0</v>
      </c>
      <c r="EM20" s="18">
        <v>2.5</v>
      </c>
      <c r="EN20" s="18">
        <v>2.5</v>
      </c>
      <c r="EO20" s="18">
        <v>2.5</v>
      </c>
      <c r="EP20" s="18">
        <v>2.5</v>
      </c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20">
        <f t="shared" si="47"/>
        <v>10</v>
      </c>
      <c r="FH20" s="85">
        <f t="shared" si="32"/>
        <v>16</v>
      </c>
      <c r="FI20" s="30">
        <f t="shared" si="48"/>
        <v>0</v>
      </c>
      <c r="FJ20" s="31">
        <f t="shared" si="49"/>
        <v>10</v>
      </c>
      <c r="FK20" s="32">
        <f t="shared" si="50"/>
        <v>10</v>
      </c>
      <c r="FL20" s="32">
        <f t="shared" si="51"/>
        <v>10</v>
      </c>
      <c r="FM20" s="32">
        <f t="shared" si="52"/>
        <v>10</v>
      </c>
      <c r="FN20" s="32">
        <f t="shared" si="53"/>
        <v>10</v>
      </c>
      <c r="FO20" s="32">
        <f t="shared" si="54"/>
        <v>10</v>
      </c>
      <c r="FP20" s="32">
        <f t="shared" si="55"/>
        <v>10</v>
      </c>
      <c r="FQ20" s="33"/>
      <c r="FS20" s="26" t="str">
        <f t="shared" si="56"/>
        <v>فارغ</v>
      </c>
      <c r="FT20" s="26" t="str">
        <f t="shared" si="57"/>
        <v>فارغ</v>
      </c>
      <c r="FU20" s="62"/>
    </row>
    <row r="21" spans="1:177" s="5" customFormat="1" ht="17.25" customHeight="1">
      <c r="A21" s="27">
        <v>17</v>
      </c>
      <c r="B21" s="28" t="s">
        <v>30</v>
      </c>
      <c r="C21" s="27">
        <v>17</v>
      </c>
      <c r="D21" s="29" t="str">
        <f t="shared" si="34"/>
        <v>لافي عنيزان بن زامل العلوي الحربي</v>
      </c>
      <c r="E21" s="18">
        <v>2.5</v>
      </c>
      <c r="F21" s="18">
        <v>2.5</v>
      </c>
      <c r="G21" s="18">
        <v>2.5</v>
      </c>
      <c r="H21" s="18">
        <v>2.5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>
        <f t="shared" si="35"/>
        <v>10</v>
      </c>
      <c r="Z21" s="27">
        <v>17</v>
      </c>
      <c r="AA21" s="29" t="str">
        <f t="shared" si="36"/>
        <v>لافي عنيزان بن زامل العلوي الحربي</v>
      </c>
      <c r="AB21" s="18">
        <v>2.5</v>
      </c>
      <c r="AC21" s="18">
        <v>2.5</v>
      </c>
      <c r="AD21" s="18">
        <v>2.5</v>
      </c>
      <c r="AE21" s="18">
        <v>2.5</v>
      </c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>
        <f t="shared" si="37"/>
        <v>10</v>
      </c>
      <c r="AW21" s="27">
        <v>17</v>
      </c>
      <c r="AX21" s="29" t="str">
        <f t="shared" si="38"/>
        <v>لافي عنيزان بن زامل العلوي الحربي</v>
      </c>
      <c r="AY21" s="18">
        <v>2.5</v>
      </c>
      <c r="AZ21" s="18">
        <v>2.5</v>
      </c>
      <c r="BA21" s="18">
        <v>2.5</v>
      </c>
      <c r="BB21" s="18">
        <v>2.5</v>
      </c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20">
        <f t="shared" si="39"/>
        <v>10</v>
      </c>
      <c r="BT21" s="27">
        <v>17</v>
      </c>
      <c r="BU21" s="29" t="str">
        <f t="shared" si="40"/>
        <v>لافي عنيزان بن زامل العلوي الحربي</v>
      </c>
      <c r="BV21" s="18">
        <v>2.5</v>
      </c>
      <c r="BW21" s="18">
        <v>2.5</v>
      </c>
      <c r="BX21" s="18">
        <v>2.5</v>
      </c>
      <c r="BY21" s="18">
        <v>2.5</v>
      </c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0">
        <f t="shared" si="41"/>
        <v>10</v>
      </c>
      <c r="CQ21" s="27">
        <v>17</v>
      </c>
      <c r="CR21" s="29" t="str">
        <f t="shared" si="42"/>
        <v>لافي عنيزان بن زامل العلوي الحربي</v>
      </c>
      <c r="CS21" s="18">
        <v>2.5</v>
      </c>
      <c r="CT21" s="18">
        <v>2.5</v>
      </c>
      <c r="CU21" s="18">
        <v>2.5</v>
      </c>
      <c r="CV21" s="18">
        <v>2.5</v>
      </c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20">
        <f t="shared" si="43"/>
        <v>10</v>
      </c>
      <c r="DN21" s="27">
        <v>17</v>
      </c>
      <c r="DO21" s="29" t="str">
        <f t="shared" si="44"/>
        <v>لافي عنيزان بن زامل العلوي الحربي</v>
      </c>
      <c r="DP21" s="18">
        <v>2.5</v>
      </c>
      <c r="DQ21" s="18">
        <v>2.5</v>
      </c>
      <c r="DR21" s="18">
        <v>2.5</v>
      </c>
      <c r="DS21" s="18">
        <v>2.5</v>
      </c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20">
        <f t="shared" si="45"/>
        <v>10</v>
      </c>
      <c r="EK21" s="27">
        <v>17</v>
      </c>
      <c r="EL21" s="29" t="str">
        <f t="shared" si="46"/>
        <v>لافي عنيزان بن زامل العلوي الحربي</v>
      </c>
      <c r="EM21" s="18">
        <v>2.5</v>
      </c>
      <c r="EN21" s="18">
        <v>2.5</v>
      </c>
      <c r="EO21" s="18">
        <v>2.5</v>
      </c>
      <c r="EP21" s="18">
        <v>2.5</v>
      </c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20">
        <f t="shared" si="47"/>
        <v>10</v>
      </c>
      <c r="FH21" s="85">
        <f t="shared" si="32"/>
        <v>17</v>
      </c>
      <c r="FI21" s="30" t="str">
        <f t="shared" si="48"/>
        <v>لافي عنيزان بن زامل العلوي الحربي</v>
      </c>
      <c r="FJ21" s="31">
        <f t="shared" si="49"/>
        <v>10</v>
      </c>
      <c r="FK21" s="32">
        <f t="shared" si="50"/>
        <v>10</v>
      </c>
      <c r="FL21" s="32">
        <f t="shared" si="51"/>
        <v>10</v>
      </c>
      <c r="FM21" s="32">
        <f t="shared" si="52"/>
        <v>10</v>
      </c>
      <c r="FN21" s="32">
        <f t="shared" si="53"/>
        <v>10</v>
      </c>
      <c r="FO21" s="32">
        <f t="shared" si="54"/>
        <v>10</v>
      </c>
      <c r="FP21" s="32">
        <f t="shared" si="55"/>
        <v>10</v>
      </c>
      <c r="FQ21" s="33"/>
      <c r="FS21" s="26">
        <f t="shared" si="56"/>
        <v>10</v>
      </c>
      <c r="FT21" s="26">
        <f t="shared" si="57"/>
        <v>10</v>
      </c>
      <c r="FU21" s="62"/>
    </row>
    <row r="22" spans="1:177" s="5" customFormat="1" ht="17.25" customHeight="1">
      <c r="A22" s="27">
        <v>18</v>
      </c>
      <c r="B22" s="28" t="s">
        <v>31</v>
      </c>
      <c r="C22" s="27">
        <v>18</v>
      </c>
      <c r="D22" s="29" t="str">
        <f t="shared" si="34"/>
        <v>متعب فريح بن ماضي الاسلمى الشمري</v>
      </c>
      <c r="E22" s="18">
        <v>2.5</v>
      </c>
      <c r="F22" s="18">
        <v>2.5</v>
      </c>
      <c r="G22" s="18">
        <v>2.5</v>
      </c>
      <c r="H22" s="18">
        <v>2.5</v>
      </c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>
        <f t="shared" si="35"/>
        <v>10</v>
      </c>
      <c r="Z22" s="27">
        <v>18</v>
      </c>
      <c r="AA22" s="29" t="str">
        <f t="shared" si="36"/>
        <v>متعب فريح بن ماضي الاسلمى الشمري</v>
      </c>
      <c r="AB22" s="18">
        <v>2.5</v>
      </c>
      <c r="AC22" s="18">
        <v>2.5</v>
      </c>
      <c r="AD22" s="18">
        <v>2.5</v>
      </c>
      <c r="AE22" s="18">
        <v>2.5</v>
      </c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20">
        <f t="shared" si="37"/>
        <v>10</v>
      </c>
      <c r="AW22" s="27">
        <v>18</v>
      </c>
      <c r="AX22" s="29" t="str">
        <f t="shared" si="38"/>
        <v>متعب فريح بن ماضي الاسلمى الشمري</v>
      </c>
      <c r="AY22" s="18">
        <v>2.5</v>
      </c>
      <c r="AZ22" s="18">
        <v>2.5</v>
      </c>
      <c r="BA22" s="18">
        <v>2.5</v>
      </c>
      <c r="BB22" s="18">
        <v>2.5</v>
      </c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20">
        <f t="shared" si="39"/>
        <v>10</v>
      </c>
      <c r="BT22" s="27">
        <v>18</v>
      </c>
      <c r="BU22" s="29" t="str">
        <f t="shared" si="40"/>
        <v>متعب فريح بن ماضي الاسلمى الشمري</v>
      </c>
      <c r="BV22" s="18">
        <v>2.5</v>
      </c>
      <c r="BW22" s="18">
        <v>2.5</v>
      </c>
      <c r="BX22" s="18">
        <v>2.5</v>
      </c>
      <c r="BY22" s="18">
        <v>2.5</v>
      </c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>
        <f t="shared" si="41"/>
        <v>10</v>
      </c>
      <c r="CQ22" s="27">
        <v>18</v>
      </c>
      <c r="CR22" s="29" t="str">
        <f t="shared" si="42"/>
        <v>متعب فريح بن ماضي الاسلمى الشمري</v>
      </c>
      <c r="CS22" s="18">
        <v>2.5</v>
      </c>
      <c r="CT22" s="18">
        <v>2.5</v>
      </c>
      <c r="CU22" s="18">
        <v>2.5</v>
      </c>
      <c r="CV22" s="18">
        <v>2.5</v>
      </c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20">
        <f t="shared" si="43"/>
        <v>10</v>
      </c>
      <c r="DN22" s="27">
        <v>18</v>
      </c>
      <c r="DO22" s="29" t="str">
        <f t="shared" si="44"/>
        <v>متعب فريح بن ماضي الاسلمى الشمري</v>
      </c>
      <c r="DP22" s="18">
        <v>2.5</v>
      </c>
      <c r="DQ22" s="18">
        <v>2.5</v>
      </c>
      <c r="DR22" s="18">
        <v>2.5</v>
      </c>
      <c r="DS22" s="18">
        <v>2.5</v>
      </c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20">
        <f t="shared" si="45"/>
        <v>10</v>
      </c>
      <c r="EK22" s="27">
        <v>18</v>
      </c>
      <c r="EL22" s="29" t="str">
        <f t="shared" si="46"/>
        <v>متعب فريح بن ماضي الاسلمى الشمري</v>
      </c>
      <c r="EM22" s="18">
        <v>2.5</v>
      </c>
      <c r="EN22" s="18">
        <v>2.5</v>
      </c>
      <c r="EO22" s="18">
        <v>2.5</v>
      </c>
      <c r="EP22" s="18">
        <v>2.5</v>
      </c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20">
        <f t="shared" si="47"/>
        <v>10</v>
      </c>
      <c r="FH22" s="85">
        <f t="shared" si="32"/>
        <v>18</v>
      </c>
      <c r="FI22" s="30" t="str">
        <f t="shared" si="48"/>
        <v>متعب فريح بن ماضي الاسلمى الشمري</v>
      </c>
      <c r="FJ22" s="31">
        <f t="shared" si="49"/>
        <v>10</v>
      </c>
      <c r="FK22" s="32">
        <f t="shared" si="50"/>
        <v>10</v>
      </c>
      <c r="FL22" s="32">
        <f t="shared" si="51"/>
        <v>10</v>
      </c>
      <c r="FM22" s="32">
        <f t="shared" si="52"/>
        <v>10</v>
      </c>
      <c r="FN22" s="32">
        <f t="shared" si="53"/>
        <v>10</v>
      </c>
      <c r="FO22" s="32">
        <f t="shared" si="54"/>
        <v>10</v>
      </c>
      <c r="FP22" s="32">
        <f t="shared" si="55"/>
        <v>10</v>
      </c>
      <c r="FQ22" s="33"/>
      <c r="FS22" s="26">
        <f t="shared" si="56"/>
        <v>10</v>
      </c>
      <c r="FT22" s="26">
        <f t="shared" si="57"/>
        <v>10</v>
      </c>
      <c r="FU22" s="62"/>
    </row>
    <row r="23" spans="1:177" s="5" customFormat="1" ht="17.25" customHeight="1">
      <c r="A23" s="27">
        <v>19</v>
      </c>
      <c r="B23" s="28" t="s">
        <v>32</v>
      </c>
      <c r="C23" s="27">
        <v>19</v>
      </c>
      <c r="D23" s="29" t="str">
        <f t="shared" si="34"/>
        <v>محمد بن سعود بن علي حسين الماجد</v>
      </c>
      <c r="E23" s="18">
        <v>2.5</v>
      </c>
      <c r="F23" s="18">
        <v>2.5</v>
      </c>
      <c r="G23" s="18">
        <v>2.5</v>
      </c>
      <c r="H23" s="18">
        <v>2.5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>
        <f t="shared" si="35"/>
        <v>10</v>
      </c>
      <c r="Z23" s="27">
        <v>19</v>
      </c>
      <c r="AA23" s="29" t="str">
        <f t="shared" si="36"/>
        <v>محمد بن سعود بن علي حسين الماجد</v>
      </c>
      <c r="AB23" s="18">
        <v>2.5</v>
      </c>
      <c r="AC23" s="18">
        <v>2.5</v>
      </c>
      <c r="AD23" s="18">
        <v>2.5</v>
      </c>
      <c r="AE23" s="18">
        <v>2.5</v>
      </c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20">
        <f t="shared" si="37"/>
        <v>10</v>
      </c>
      <c r="AW23" s="27">
        <v>19</v>
      </c>
      <c r="AX23" s="29" t="str">
        <f t="shared" si="38"/>
        <v>محمد بن سعود بن علي حسين الماجد</v>
      </c>
      <c r="AY23" s="18">
        <v>2.5</v>
      </c>
      <c r="AZ23" s="18">
        <v>2.5</v>
      </c>
      <c r="BA23" s="18">
        <v>2.5</v>
      </c>
      <c r="BB23" s="18">
        <v>2.5</v>
      </c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20">
        <f t="shared" si="39"/>
        <v>10</v>
      </c>
      <c r="BT23" s="27">
        <v>19</v>
      </c>
      <c r="BU23" s="29" t="str">
        <f t="shared" si="40"/>
        <v>محمد بن سعود بن علي حسين الماجد</v>
      </c>
      <c r="BV23" s="18">
        <v>2.5</v>
      </c>
      <c r="BW23" s="18">
        <v>2.5</v>
      </c>
      <c r="BX23" s="18">
        <v>2.5</v>
      </c>
      <c r="BY23" s="18">
        <v>2.5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20">
        <f t="shared" si="41"/>
        <v>10</v>
      </c>
      <c r="CQ23" s="27">
        <v>19</v>
      </c>
      <c r="CR23" s="29" t="str">
        <f t="shared" si="42"/>
        <v>محمد بن سعود بن علي حسين الماجد</v>
      </c>
      <c r="CS23" s="18">
        <v>2.5</v>
      </c>
      <c r="CT23" s="18">
        <v>2.5</v>
      </c>
      <c r="CU23" s="18">
        <v>2.5</v>
      </c>
      <c r="CV23" s="18">
        <v>2.5</v>
      </c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20">
        <f t="shared" si="43"/>
        <v>10</v>
      </c>
      <c r="DN23" s="27">
        <v>19</v>
      </c>
      <c r="DO23" s="29" t="str">
        <f t="shared" si="44"/>
        <v>محمد بن سعود بن علي حسين الماجد</v>
      </c>
      <c r="DP23" s="18">
        <v>2.5</v>
      </c>
      <c r="DQ23" s="18">
        <v>2.5</v>
      </c>
      <c r="DR23" s="18">
        <v>2.5</v>
      </c>
      <c r="DS23" s="18">
        <v>2.5</v>
      </c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20">
        <f t="shared" si="45"/>
        <v>10</v>
      </c>
      <c r="EK23" s="27">
        <v>19</v>
      </c>
      <c r="EL23" s="29" t="str">
        <f t="shared" si="46"/>
        <v>محمد بن سعود بن علي حسين الماجد</v>
      </c>
      <c r="EM23" s="18">
        <v>2.5</v>
      </c>
      <c r="EN23" s="18">
        <v>2.5</v>
      </c>
      <c r="EO23" s="18">
        <v>2.5</v>
      </c>
      <c r="EP23" s="18">
        <v>2.5</v>
      </c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20">
        <f t="shared" si="47"/>
        <v>10</v>
      </c>
      <c r="FH23" s="85">
        <f t="shared" si="32"/>
        <v>19</v>
      </c>
      <c r="FI23" s="30" t="str">
        <f t="shared" si="48"/>
        <v>محمد بن سعود بن علي حسين الماجد</v>
      </c>
      <c r="FJ23" s="31">
        <f t="shared" si="49"/>
        <v>10</v>
      </c>
      <c r="FK23" s="32">
        <f t="shared" si="50"/>
        <v>10</v>
      </c>
      <c r="FL23" s="32">
        <f t="shared" si="51"/>
        <v>10</v>
      </c>
      <c r="FM23" s="32">
        <f t="shared" si="52"/>
        <v>10</v>
      </c>
      <c r="FN23" s="32">
        <f t="shared" si="53"/>
        <v>10</v>
      </c>
      <c r="FO23" s="32">
        <f t="shared" si="54"/>
        <v>10</v>
      </c>
      <c r="FP23" s="32">
        <f t="shared" si="55"/>
        <v>10</v>
      </c>
      <c r="FQ23" s="33"/>
      <c r="FS23" s="26">
        <f t="shared" si="56"/>
        <v>10</v>
      </c>
      <c r="FT23" s="26">
        <f t="shared" si="57"/>
        <v>10</v>
      </c>
      <c r="FU23" s="62"/>
    </row>
    <row r="24" spans="1:177" s="5" customFormat="1" ht="17.25" customHeight="1">
      <c r="A24" s="27">
        <v>20</v>
      </c>
      <c r="B24" s="28" t="s">
        <v>33</v>
      </c>
      <c r="C24" s="27">
        <v>20</v>
      </c>
      <c r="D24" s="29" t="str">
        <f t="shared" si="34"/>
        <v>محمد بن سليم الحربي</v>
      </c>
      <c r="E24" s="18">
        <v>2.5</v>
      </c>
      <c r="F24" s="18">
        <v>2.5</v>
      </c>
      <c r="G24" s="18">
        <v>2.5</v>
      </c>
      <c r="H24" s="18">
        <v>2.5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>
        <f t="shared" si="35"/>
        <v>10</v>
      </c>
      <c r="Z24" s="27">
        <v>20</v>
      </c>
      <c r="AA24" s="29" t="str">
        <f t="shared" si="36"/>
        <v>محمد بن سليم الحربي</v>
      </c>
      <c r="AB24" s="18">
        <v>2.5</v>
      </c>
      <c r="AC24" s="18">
        <v>2.5</v>
      </c>
      <c r="AD24" s="18">
        <v>2.5</v>
      </c>
      <c r="AE24" s="18">
        <v>2.5</v>
      </c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>
        <f t="shared" si="37"/>
        <v>10</v>
      </c>
      <c r="AW24" s="27">
        <v>20</v>
      </c>
      <c r="AX24" s="29" t="str">
        <f t="shared" si="38"/>
        <v>محمد بن سليم الحربي</v>
      </c>
      <c r="AY24" s="18">
        <v>2.5</v>
      </c>
      <c r="AZ24" s="18">
        <v>2.5</v>
      </c>
      <c r="BA24" s="18">
        <v>2.5</v>
      </c>
      <c r="BB24" s="18">
        <v>2.5</v>
      </c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20">
        <f t="shared" si="39"/>
        <v>10</v>
      </c>
      <c r="BT24" s="27">
        <v>20</v>
      </c>
      <c r="BU24" s="29" t="str">
        <f t="shared" si="40"/>
        <v>محمد بن سليم الحربي</v>
      </c>
      <c r="BV24" s="18">
        <v>2.5</v>
      </c>
      <c r="BW24" s="18">
        <v>2.5</v>
      </c>
      <c r="BX24" s="18">
        <v>2.5</v>
      </c>
      <c r="BY24" s="18">
        <v>2.5</v>
      </c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0">
        <f t="shared" si="41"/>
        <v>10</v>
      </c>
      <c r="CQ24" s="27">
        <v>20</v>
      </c>
      <c r="CR24" s="29" t="str">
        <f t="shared" si="42"/>
        <v>محمد بن سليم الحربي</v>
      </c>
      <c r="CS24" s="18">
        <v>2.5</v>
      </c>
      <c r="CT24" s="18">
        <v>2.5</v>
      </c>
      <c r="CU24" s="18">
        <v>2.5</v>
      </c>
      <c r="CV24" s="18">
        <v>2.5</v>
      </c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20">
        <f t="shared" si="43"/>
        <v>10</v>
      </c>
      <c r="DN24" s="27">
        <v>20</v>
      </c>
      <c r="DO24" s="29" t="str">
        <f t="shared" si="44"/>
        <v>محمد بن سليم الحربي</v>
      </c>
      <c r="DP24" s="18">
        <v>2.5</v>
      </c>
      <c r="DQ24" s="18">
        <v>2.5</v>
      </c>
      <c r="DR24" s="18">
        <v>2.5</v>
      </c>
      <c r="DS24" s="18">
        <v>2.5</v>
      </c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20">
        <f t="shared" si="45"/>
        <v>10</v>
      </c>
      <c r="EK24" s="27">
        <v>20</v>
      </c>
      <c r="EL24" s="29" t="str">
        <f t="shared" si="46"/>
        <v>محمد بن سليم الحربي</v>
      </c>
      <c r="EM24" s="18">
        <v>2.5</v>
      </c>
      <c r="EN24" s="18">
        <v>2.5</v>
      </c>
      <c r="EO24" s="18">
        <v>2.5</v>
      </c>
      <c r="EP24" s="18">
        <v>2.5</v>
      </c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20">
        <f t="shared" si="47"/>
        <v>10</v>
      </c>
      <c r="FH24" s="85">
        <f t="shared" si="32"/>
        <v>20</v>
      </c>
      <c r="FI24" s="30" t="str">
        <f t="shared" si="48"/>
        <v>محمد بن سليم الحربي</v>
      </c>
      <c r="FJ24" s="31">
        <f t="shared" si="49"/>
        <v>10</v>
      </c>
      <c r="FK24" s="32">
        <f t="shared" si="50"/>
        <v>10</v>
      </c>
      <c r="FL24" s="32">
        <f t="shared" si="51"/>
        <v>10</v>
      </c>
      <c r="FM24" s="32">
        <f t="shared" si="52"/>
        <v>10</v>
      </c>
      <c r="FN24" s="32">
        <f t="shared" si="53"/>
        <v>10</v>
      </c>
      <c r="FO24" s="32">
        <f t="shared" si="54"/>
        <v>10</v>
      </c>
      <c r="FP24" s="32">
        <f t="shared" si="55"/>
        <v>10</v>
      </c>
      <c r="FQ24" s="33"/>
      <c r="FS24" s="26">
        <f t="shared" si="56"/>
        <v>10</v>
      </c>
      <c r="FT24" s="26">
        <f t="shared" si="57"/>
        <v>10</v>
      </c>
      <c r="FU24" s="62"/>
    </row>
    <row r="25" spans="1:177" s="5" customFormat="1" ht="17.25" customHeight="1">
      <c r="A25" s="27">
        <v>21</v>
      </c>
      <c r="B25" s="28"/>
      <c r="C25" s="27">
        <v>21</v>
      </c>
      <c r="D25" s="29">
        <f t="shared" si="34"/>
        <v>0</v>
      </c>
      <c r="E25" s="18">
        <v>2.5</v>
      </c>
      <c r="F25" s="18">
        <v>2.5</v>
      </c>
      <c r="G25" s="18">
        <v>2.5</v>
      </c>
      <c r="H25" s="18">
        <v>2.5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>
        <f t="shared" si="35"/>
        <v>10</v>
      </c>
      <c r="Z25" s="27">
        <v>21</v>
      </c>
      <c r="AA25" s="29">
        <f t="shared" si="36"/>
        <v>0</v>
      </c>
      <c r="AB25" s="18">
        <v>2.5</v>
      </c>
      <c r="AC25" s="18">
        <v>2.5</v>
      </c>
      <c r="AD25" s="18">
        <v>2.5</v>
      </c>
      <c r="AE25" s="18">
        <v>2.5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20">
        <f t="shared" si="37"/>
        <v>10</v>
      </c>
      <c r="AW25" s="27">
        <v>21</v>
      </c>
      <c r="AX25" s="29">
        <f t="shared" si="38"/>
        <v>0</v>
      </c>
      <c r="AY25" s="18">
        <v>2.5</v>
      </c>
      <c r="AZ25" s="18">
        <v>2.5</v>
      </c>
      <c r="BA25" s="18">
        <v>2.5</v>
      </c>
      <c r="BB25" s="18">
        <v>2.5</v>
      </c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20">
        <f t="shared" si="39"/>
        <v>10</v>
      </c>
      <c r="BT25" s="27">
        <v>21</v>
      </c>
      <c r="BU25" s="29">
        <f t="shared" si="40"/>
        <v>0</v>
      </c>
      <c r="BV25" s="18">
        <v>2.5</v>
      </c>
      <c r="BW25" s="18">
        <v>2.5</v>
      </c>
      <c r="BX25" s="18">
        <v>2.5</v>
      </c>
      <c r="BY25" s="18">
        <v>2.5</v>
      </c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>
        <f t="shared" si="41"/>
        <v>10</v>
      </c>
      <c r="CQ25" s="27">
        <v>21</v>
      </c>
      <c r="CR25" s="29">
        <f t="shared" si="42"/>
        <v>0</v>
      </c>
      <c r="CS25" s="18">
        <v>2.5</v>
      </c>
      <c r="CT25" s="18">
        <v>2.5</v>
      </c>
      <c r="CU25" s="18">
        <v>2.5</v>
      </c>
      <c r="CV25" s="18">
        <v>2.5</v>
      </c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20">
        <f t="shared" si="43"/>
        <v>10</v>
      </c>
      <c r="DN25" s="27">
        <v>21</v>
      </c>
      <c r="DO25" s="29">
        <f t="shared" si="44"/>
        <v>0</v>
      </c>
      <c r="DP25" s="18">
        <v>2.5</v>
      </c>
      <c r="DQ25" s="18">
        <v>2.5</v>
      </c>
      <c r="DR25" s="18">
        <v>2.5</v>
      </c>
      <c r="DS25" s="18">
        <v>2.5</v>
      </c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20">
        <f t="shared" si="45"/>
        <v>10</v>
      </c>
      <c r="EK25" s="27">
        <v>21</v>
      </c>
      <c r="EL25" s="29">
        <f t="shared" si="46"/>
        <v>0</v>
      </c>
      <c r="EM25" s="18">
        <v>2.5</v>
      </c>
      <c r="EN25" s="18">
        <v>2.5</v>
      </c>
      <c r="EO25" s="18">
        <v>2.5</v>
      </c>
      <c r="EP25" s="18">
        <v>2.5</v>
      </c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20">
        <f t="shared" si="47"/>
        <v>10</v>
      </c>
      <c r="FH25" s="85">
        <f t="shared" si="32"/>
        <v>21</v>
      </c>
      <c r="FI25" s="30">
        <f t="shared" si="48"/>
        <v>0</v>
      </c>
      <c r="FJ25" s="31">
        <f t="shared" si="49"/>
        <v>10</v>
      </c>
      <c r="FK25" s="32">
        <f t="shared" si="50"/>
        <v>10</v>
      </c>
      <c r="FL25" s="32">
        <f t="shared" si="51"/>
        <v>10</v>
      </c>
      <c r="FM25" s="32">
        <f t="shared" si="52"/>
        <v>10</v>
      </c>
      <c r="FN25" s="32">
        <f t="shared" si="53"/>
        <v>10</v>
      </c>
      <c r="FO25" s="32">
        <f t="shared" si="54"/>
        <v>10</v>
      </c>
      <c r="FP25" s="32">
        <f t="shared" si="55"/>
        <v>10</v>
      </c>
      <c r="FQ25" s="33"/>
      <c r="FS25" s="26" t="str">
        <f t="shared" si="56"/>
        <v>فارغ</v>
      </c>
      <c r="FT25" s="26" t="str">
        <f t="shared" si="57"/>
        <v>فارغ</v>
      </c>
      <c r="FU25" s="62"/>
    </row>
    <row r="26" spans="1:177" s="5" customFormat="1" ht="17.25" customHeight="1">
      <c r="A26" s="27">
        <v>22</v>
      </c>
      <c r="B26" s="28" t="s">
        <v>34</v>
      </c>
      <c r="C26" s="27">
        <v>22</v>
      </c>
      <c r="D26" s="29" t="str">
        <f t="shared" si="34"/>
        <v>مشعل بن لائق بن هندي البلوي</v>
      </c>
      <c r="E26" s="18">
        <v>2.5</v>
      </c>
      <c r="F26" s="18">
        <v>2.5</v>
      </c>
      <c r="G26" s="18">
        <v>2.5</v>
      </c>
      <c r="H26" s="18">
        <v>2.5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>
        <f t="shared" si="35"/>
        <v>10</v>
      </c>
      <c r="Z26" s="27">
        <v>22</v>
      </c>
      <c r="AA26" s="29" t="str">
        <f t="shared" si="36"/>
        <v>مشعل بن لائق بن هندي البلوي</v>
      </c>
      <c r="AB26" s="18">
        <v>2.5</v>
      </c>
      <c r="AC26" s="18">
        <v>2.5</v>
      </c>
      <c r="AD26" s="18">
        <v>2.5</v>
      </c>
      <c r="AE26" s="18">
        <v>2.5</v>
      </c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20">
        <f t="shared" si="37"/>
        <v>10</v>
      </c>
      <c r="AW26" s="27">
        <v>22</v>
      </c>
      <c r="AX26" s="29" t="str">
        <f t="shared" si="38"/>
        <v>مشعل بن لائق بن هندي البلوي</v>
      </c>
      <c r="AY26" s="18">
        <v>2.5</v>
      </c>
      <c r="AZ26" s="18">
        <v>2.5</v>
      </c>
      <c r="BA26" s="18">
        <v>2.5</v>
      </c>
      <c r="BB26" s="18">
        <v>2.5</v>
      </c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20">
        <f t="shared" si="39"/>
        <v>10</v>
      </c>
      <c r="BT26" s="27">
        <v>22</v>
      </c>
      <c r="BU26" s="29" t="str">
        <f t="shared" si="40"/>
        <v>مشعل بن لائق بن هندي البلوي</v>
      </c>
      <c r="BV26" s="18">
        <v>2.5</v>
      </c>
      <c r="BW26" s="18">
        <v>2.5</v>
      </c>
      <c r="BX26" s="18">
        <v>2.5</v>
      </c>
      <c r="BY26" s="18">
        <v>2.5</v>
      </c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20">
        <f t="shared" si="41"/>
        <v>10</v>
      </c>
      <c r="CQ26" s="27">
        <v>22</v>
      </c>
      <c r="CR26" s="29" t="str">
        <f t="shared" si="42"/>
        <v>مشعل بن لائق بن هندي البلوي</v>
      </c>
      <c r="CS26" s="18">
        <v>2.5</v>
      </c>
      <c r="CT26" s="18">
        <v>2.5</v>
      </c>
      <c r="CU26" s="18">
        <v>2.5</v>
      </c>
      <c r="CV26" s="18">
        <v>2.5</v>
      </c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20">
        <f t="shared" si="43"/>
        <v>10</v>
      </c>
      <c r="DN26" s="27">
        <v>22</v>
      </c>
      <c r="DO26" s="29" t="str">
        <f t="shared" si="44"/>
        <v>مشعل بن لائق بن هندي البلوي</v>
      </c>
      <c r="DP26" s="18">
        <v>2.5</v>
      </c>
      <c r="DQ26" s="18">
        <v>2.5</v>
      </c>
      <c r="DR26" s="18">
        <v>2.5</v>
      </c>
      <c r="DS26" s="18">
        <v>2.5</v>
      </c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20">
        <f t="shared" si="45"/>
        <v>10</v>
      </c>
      <c r="EK26" s="27">
        <v>22</v>
      </c>
      <c r="EL26" s="29" t="str">
        <f t="shared" si="46"/>
        <v>مشعل بن لائق بن هندي البلوي</v>
      </c>
      <c r="EM26" s="18">
        <v>2.5</v>
      </c>
      <c r="EN26" s="18">
        <v>2.5</v>
      </c>
      <c r="EO26" s="18">
        <v>2.5</v>
      </c>
      <c r="EP26" s="18">
        <v>2.5</v>
      </c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20">
        <f t="shared" si="47"/>
        <v>10</v>
      </c>
      <c r="FH26" s="85">
        <f t="shared" si="32"/>
        <v>22</v>
      </c>
      <c r="FI26" s="30" t="str">
        <f t="shared" si="48"/>
        <v>مشعل بن لائق بن هندي البلوي</v>
      </c>
      <c r="FJ26" s="31">
        <f t="shared" si="49"/>
        <v>10</v>
      </c>
      <c r="FK26" s="32">
        <f t="shared" si="50"/>
        <v>10</v>
      </c>
      <c r="FL26" s="32">
        <f t="shared" si="51"/>
        <v>10</v>
      </c>
      <c r="FM26" s="32">
        <f t="shared" si="52"/>
        <v>10</v>
      </c>
      <c r="FN26" s="32">
        <f t="shared" si="53"/>
        <v>10</v>
      </c>
      <c r="FO26" s="32">
        <f t="shared" si="54"/>
        <v>10</v>
      </c>
      <c r="FP26" s="32">
        <f t="shared" si="55"/>
        <v>10</v>
      </c>
      <c r="FQ26" s="33"/>
      <c r="FS26" s="26">
        <f t="shared" si="56"/>
        <v>10</v>
      </c>
      <c r="FT26" s="26">
        <f t="shared" si="57"/>
        <v>10</v>
      </c>
      <c r="FU26" s="62"/>
    </row>
    <row r="27" spans="1:177" s="5" customFormat="1" ht="17.25" customHeight="1">
      <c r="A27" s="27">
        <v>23</v>
      </c>
      <c r="B27" s="28" t="s">
        <v>35</v>
      </c>
      <c r="C27" s="27">
        <v>23</v>
      </c>
      <c r="D27" s="29" t="str">
        <f t="shared" si="34"/>
        <v>منصور بن أحمد بن عيسى الدايل</v>
      </c>
      <c r="E27" s="18">
        <v>2.5</v>
      </c>
      <c r="F27" s="18">
        <v>2.5</v>
      </c>
      <c r="G27" s="18">
        <v>2.5</v>
      </c>
      <c r="H27" s="18">
        <v>2.5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>
        <f t="shared" si="35"/>
        <v>10</v>
      </c>
      <c r="Z27" s="27">
        <v>23</v>
      </c>
      <c r="AA27" s="29" t="str">
        <f t="shared" si="36"/>
        <v>منصور بن أحمد بن عيسى الدايل</v>
      </c>
      <c r="AB27" s="18">
        <v>2.5</v>
      </c>
      <c r="AC27" s="18">
        <v>2.5</v>
      </c>
      <c r="AD27" s="18">
        <v>2.5</v>
      </c>
      <c r="AE27" s="18">
        <v>2.5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>
        <f t="shared" si="37"/>
        <v>10</v>
      </c>
      <c r="AW27" s="27">
        <v>23</v>
      </c>
      <c r="AX27" s="29" t="str">
        <f t="shared" si="38"/>
        <v>منصور بن أحمد بن عيسى الدايل</v>
      </c>
      <c r="AY27" s="18">
        <v>2.5</v>
      </c>
      <c r="AZ27" s="18">
        <v>2.5</v>
      </c>
      <c r="BA27" s="18">
        <v>2.5</v>
      </c>
      <c r="BB27" s="18">
        <v>2.5</v>
      </c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20">
        <f t="shared" si="39"/>
        <v>10</v>
      </c>
      <c r="BT27" s="27">
        <v>23</v>
      </c>
      <c r="BU27" s="29" t="str">
        <f t="shared" si="40"/>
        <v>منصور بن أحمد بن عيسى الدايل</v>
      </c>
      <c r="BV27" s="18">
        <v>2.5</v>
      </c>
      <c r="BW27" s="18">
        <v>2.5</v>
      </c>
      <c r="BX27" s="18">
        <v>2.5</v>
      </c>
      <c r="BY27" s="18">
        <v>2.5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0">
        <f t="shared" si="41"/>
        <v>10</v>
      </c>
      <c r="CQ27" s="27">
        <v>23</v>
      </c>
      <c r="CR27" s="29" t="str">
        <f t="shared" si="42"/>
        <v>منصور بن أحمد بن عيسى الدايل</v>
      </c>
      <c r="CS27" s="18">
        <v>2.5</v>
      </c>
      <c r="CT27" s="18">
        <v>2.5</v>
      </c>
      <c r="CU27" s="18">
        <v>2.5</v>
      </c>
      <c r="CV27" s="18">
        <v>2.5</v>
      </c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20">
        <f t="shared" si="43"/>
        <v>10</v>
      </c>
      <c r="DN27" s="27">
        <v>23</v>
      </c>
      <c r="DO27" s="29" t="str">
        <f t="shared" si="44"/>
        <v>منصور بن أحمد بن عيسى الدايل</v>
      </c>
      <c r="DP27" s="18">
        <v>2.5</v>
      </c>
      <c r="DQ27" s="18">
        <v>2.5</v>
      </c>
      <c r="DR27" s="18">
        <v>2.5</v>
      </c>
      <c r="DS27" s="18">
        <v>2.5</v>
      </c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20">
        <f t="shared" si="45"/>
        <v>10</v>
      </c>
      <c r="EK27" s="27">
        <v>23</v>
      </c>
      <c r="EL27" s="29" t="str">
        <f t="shared" si="46"/>
        <v>منصور بن أحمد بن عيسى الدايل</v>
      </c>
      <c r="EM27" s="18">
        <v>2.5</v>
      </c>
      <c r="EN27" s="18">
        <v>2.5</v>
      </c>
      <c r="EO27" s="18">
        <v>2.5</v>
      </c>
      <c r="EP27" s="18">
        <v>2.5</v>
      </c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20">
        <f t="shared" si="47"/>
        <v>10</v>
      </c>
      <c r="FH27" s="85">
        <f t="shared" si="32"/>
        <v>23</v>
      </c>
      <c r="FI27" s="30" t="str">
        <f t="shared" si="48"/>
        <v>منصور بن أحمد بن عيسى الدايل</v>
      </c>
      <c r="FJ27" s="31">
        <f t="shared" si="49"/>
        <v>10</v>
      </c>
      <c r="FK27" s="32">
        <f t="shared" si="50"/>
        <v>10</v>
      </c>
      <c r="FL27" s="32">
        <f t="shared" si="51"/>
        <v>10</v>
      </c>
      <c r="FM27" s="32">
        <f t="shared" si="52"/>
        <v>10</v>
      </c>
      <c r="FN27" s="32">
        <f t="shared" si="53"/>
        <v>10</v>
      </c>
      <c r="FO27" s="32">
        <f t="shared" si="54"/>
        <v>10</v>
      </c>
      <c r="FP27" s="32">
        <f t="shared" si="55"/>
        <v>10</v>
      </c>
      <c r="FQ27" s="33"/>
      <c r="FS27" s="26">
        <f t="shared" si="56"/>
        <v>10</v>
      </c>
      <c r="FT27" s="26">
        <f t="shared" si="57"/>
        <v>10</v>
      </c>
      <c r="FU27" s="62"/>
    </row>
    <row r="28" spans="1:177" s="5" customFormat="1" ht="17.25" customHeight="1">
      <c r="A28" s="27">
        <v>24</v>
      </c>
      <c r="B28" s="28" t="s">
        <v>36</v>
      </c>
      <c r="C28" s="27">
        <v>24</v>
      </c>
      <c r="D28" s="29" t="str">
        <f t="shared" si="34"/>
        <v>نادر بن حمود بن رابح الرشيدي</v>
      </c>
      <c r="E28" s="18">
        <v>2.5</v>
      </c>
      <c r="F28" s="18">
        <v>2.5</v>
      </c>
      <c r="G28" s="18">
        <v>2.5</v>
      </c>
      <c r="H28" s="18">
        <v>2.5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>
        <f t="shared" si="35"/>
        <v>10</v>
      </c>
      <c r="Z28" s="27">
        <v>24</v>
      </c>
      <c r="AA28" s="29" t="str">
        <f t="shared" si="36"/>
        <v>نادر بن حمود بن رابح الرشيدي</v>
      </c>
      <c r="AB28" s="18">
        <v>2.5</v>
      </c>
      <c r="AC28" s="18">
        <v>2.5</v>
      </c>
      <c r="AD28" s="18">
        <v>2.5</v>
      </c>
      <c r="AE28" s="18">
        <v>2.5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20">
        <f t="shared" si="37"/>
        <v>10</v>
      </c>
      <c r="AW28" s="27">
        <v>24</v>
      </c>
      <c r="AX28" s="29" t="str">
        <f t="shared" si="38"/>
        <v>نادر بن حمود بن رابح الرشيدي</v>
      </c>
      <c r="AY28" s="18">
        <v>2.5</v>
      </c>
      <c r="AZ28" s="18">
        <v>2.5</v>
      </c>
      <c r="BA28" s="18">
        <v>2.5</v>
      </c>
      <c r="BB28" s="18">
        <v>2.5</v>
      </c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20">
        <f t="shared" si="39"/>
        <v>10</v>
      </c>
      <c r="BT28" s="27">
        <v>24</v>
      </c>
      <c r="BU28" s="29" t="str">
        <f t="shared" si="40"/>
        <v>نادر بن حمود بن رابح الرشيدي</v>
      </c>
      <c r="BV28" s="18">
        <v>2.5</v>
      </c>
      <c r="BW28" s="18">
        <v>2.5</v>
      </c>
      <c r="BX28" s="18">
        <v>2.5</v>
      </c>
      <c r="BY28" s="18">
        <v>2.5</v>
      </c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>
        <f t="shared" si="41"/>
        <v>10</v>
      </c>
      <c r="CQ28" s="27">
        <v>24</v>
      </c>
      <c r="CR28" s="29" t="str">
        <f t="shared" si="42"/>
        <v>نادر بن حمود بن رابح الرشيدي</v>
      </c>
      <c r="CS28" s="18">
        <v>2.5</v>
      </c>
      <c r="CT28" s="18">
        <v>2.5</v>
      </c>
      <c r="CU28" s="18">
        <v>2.5</v>
      </c>
      <c r="CV28" s="18">
        <v>2.5</v>
      </c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20">
        <f t="shared" si="43"/>
        <v>10</v>
      </c>
      <c r="DN28" s="27">
        <v>24</v>
      </c>
      <c r="DO28" s="29" t="str">
        <f t="shared" si="44"/>
        <v>نادر بن حمود بن رابح الرشيدي</v>
      </c>
      <c r="DP28" s="18">
        <v>2.5</v>
      </c>
      <c r="DQ28" s="18">
        <v>2.5</v>
      </c>
      <c r="DR28" s="18">
        <v>2.5</v>
      </c>
      <c r="DS28" s="18">
        <v>2.5</v>
      </c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20">
        <f t="shared" si="45"/>
        <v>10</v>
      </c>
      <c r="EK28" s="27">
        <v>24</v>
      </c>
      <c r="EL28" s="29" t="str">
        <f t="shared" si="46"/>
        <v>نادر بن حمود بن رابح الرشيدي</v>
      </c>
      <c r="EM28" s="18">
        <v>2.5</v>
      </c>
      <c r="EN28" s="18">
        <v>2.5</v>
      </c>
      <c r="EO28" s="18">
        <v>2.5</v>
      </c>
      <c r="EP28" s="18">
        <v>2.5</v>
      </c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20">
        <f t="shared" si="47"/>
        <v>10</v>
      </c>
      <c r="FH28" s="85">
        <f t="shared" si="32"/>
        <v>24</v>
      </c>
      <c r="FI28" s="30" t="str">
        <f t="shared" si="48"/>
        <v>نادر بن حمود بن رابح الرشيدي</v>
      </c>
      <c r="FJ28" s="31">
        <f t="shared" si="49"/>
        <v>10</v>
      </c>
      <c r="FK28" s="32">
        <f t="shared" si="50"/>
        <v>10</v>
      </c>
      <c r="FL28" s="32">
        <f t="shared" si="51"/>
        <v>10</v>
      </c>
      <c r="FM28" s="32">
        <f t="shared" si="52"/>
        <v>10</v>
      </c>
      <c r="FN28" s="32">
        <f t="shared" si="53"/>
        <v>10</v>
      </c>
      <c r="FO28" s="32">
        <f t="shared" si="54"/>
        <v>10</v>
      </c>
      <c r="FP28" s="32">
        <f t="shared" si="55"/>
        <v>10</v>
      </c>
      <c r="FQ28" s="33"/>
      <c r="FS28" s="26">
        <f t="shared" si="56"/>
        <v>10</v>
      </c>
      <c r="FT28" s="26">
        <f t="shared" si="57"/>
        <v>10</v>
      </c>
      <c r="FU28" s="62"/>
    </row>
    <row r="29" spans="1:177" s="5" customFormat="1" ht="17.25" customHeight="1">
      <c r="A29" s="27">
        <v>25</v>
      </c>
      <c r="B29" s="28" t="s">
        <v>55</v>
      </c>
      <c r="C29" s="27">
        <v>25</v>
      </c>
      <c r="D29" s="29" t="str">
        <f t="shared" si="34"/>
        <v>نادر ابراهيم السيد</v>
      </c>
      <c r="E29" s="18">
        <v>2.5</v>
      </c>
      <c r="F29" s="18">
        <v>2.5</v>
      </c>
      <c r="G29" s="18">
        <v>2.5</v>
      </c>
      <c r="H29" s="18">
        <v>2.5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>
        <f t="shared" si="35"/>
        <v>10</v>
      </c>
      <c r="Z29" s="27">
        <v>25</v>
      </c>
      <c r="AA29" s="29" t="str">
        <f t="shared" si="36"/>
        <v>نادر ابراهيم السيد</v>
      </c>
      <c r="AB29" s="18">
        <v>2.5</v>
      </c>
      <c r="AC29" s="18">
        <v>2.5</v>
      </c>
      <c r="AD29" s="18">
        <v>2.5</v>
      </c>
      <c r="AE29" s="18">
        <v>2.5</v>
      </c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20">
        <f t="shared" si="37"/>
        <v>10</v>
      </c>
      <c r="AW29" s="27">
        <v>25</v>
      </c>
      <c r="AX29" s="29" t="str">
        <f t="shared" si="38"/>
        <v>نادر ابراهيم السيد</v>
      </c>
      <c r="AY29" s="18">
        <v>2.5</v>
      </c>
      <c r="AZ29" s="18">
        <v>2.5</v>
      </c>
      <c r="BA29" s="18">
        <v>2.5</v>
      </c>
      <c r="BB29" s="18">
        <v>2.5</v>
      </c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20">
        <f t="shared" si="39"/>
        <v>10</v>
      </c>
      <c r="BT29" s="27">
        <v>25</v>
      </c>
      <c r="BU29" s="29" t="str">
        <f t="shared" si="40"/>
        <v>نادر ابراهيم السيد</v>
      </c>
      <c r="BV29" s="18">
        <v>2.5</v>
      </c>
      <c r="BW29" s="18">
        <v>2.5</v>
      </c>
      <c r="BX29" s="18">
        <v>2.5</v>
      </c>
      <c r="BY29" s="18">
        <v>2.5</v>
      </c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20">
        <f t="shared" si="41"/>
        <v>10</v>
      </c>
      <c r="CQ29" s="27">
        <v>25</v>
      </c>
      <c r="CR29" s="29" t="str">
        <f t="shared" si="42"/>
        <v>نادر ابراهيم السيد</v>
      </c>
      <c r="CS29" s="18">
        <v>2.5</v>
      </c>
      <c r="CT29" s="18">
        <v>2.5</v>
      </c>
      <c r="CU29" s="18">
        <v>2.5</v>
      </c>
      <c r="CV29" s="18">
        <v>2.5</v>
      </c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20">
        <f t="shared" si="43"/>
        <v>10</v>
      </c>
      <c r="DN29" s="27">
        <v>25</v>
      </c>
      <c r="DO29" s="29" t="str">
        <f t="shared" si="44"/>
        <v>نادر ابراهيم السيد</v>
      </c>
      <c r="DP29" s="18">
        <v>2.5</v>
      </c>
      <c r="DQ29" s="18">
        <v>2.5</v>
      </c>
      <c r="DR29" s="18">
        <v>2.5</v>
      </c>
      <c r="DS29" s="18">
        <v>2.5</v>
      </c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20">
        <f t="shared" si="45"/>
        <v>10</v>
      </c>
      <c r="EK29" s="27">
        <v>25</v>
      </c>
      <c r="EL29" s="29" t="str">
        <f t="shared" si="46"/>
        <v>نادر ابراهيم السيد</v>
      </c>
      <c r="EM29" s="18">
        <v>2.5</v>
      </c>
      <c r="EN29" s="18">
        <v>2.5</v>
      </c>
      <c r="EO29" s="18">
        <v>2.5</v>
      </c>
      <c r="EP29" s="18">
        <v>2.5</v>
      </c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20">
        <f t="shared" si="47"/>
        <v>10</v>
      </c>
      <c r="FH29" s="85">
        <f t="shared" si="32"/>
        <v>25</v>
      </c>
      <c r="FI29" s="30" t="str">
        <f t="shared" si="48"/>
        <v>نادر ابراهيم السيد</v>
      </c>
      <c r="FJ29" s="31">
        <f t="shared" si="49"/>
        <v>10</v>
      </c>
      <c r="FK29" s="32">
        <f t="shared" si="50"/>
        <v>10</v>
      </c>
      <c r="FL29" s="32">
        <f t="shared" si="51"/>
        <v>10</v>
      </c>
      <c r="FM29" s="32">
        <f t="shared" si="52"/>
        <v>10</v>
      </c>
      <c r="FN29" s="32">
        <f t="shared" si="53"/>
        <v>10</v>
      </c>
      <c r="FO29" s="32">
        <f t="shared" si="54"/>
        <v>10</v>
      </c>
      <c r="FP29" s="32">
        <f t="shared" si="55"/>
        <v>10</v>
      </c>
      <c r="FQ29" s="33"/>
      <c r="FS29" s="26">
        <f t="shared" si="56"/>
        <v>10</v>
      </c>
      <c r="FT29" s="26">
        <f t="shared" si="57"/>
        <v>10</v>
      </c>
      <c r="FU29" s="62"/>
    </row>
    <row r="30" spans="1:177" s="5" customFormat="1" ht="17.25" customHeight="1">
      <c r="A30" s="27">
        <v>26</v>
      </c>
      <c r="B30" s="28"/>
      <c r="C30" s="27">
        <v>26</v>
      </c>
      <c r="D30" s="29">
        <f t="shared" si="34"/>
        <v>0</v>
      </c>
      <c r="E30" s="18">
        <v>2.5</v>
      </c>
      <c r="F30" s="18">
        <v>2.5</v>
      </c>
      <c r="G30" s="18">
        <v>2.5</v>
      </c>
      <c r="H30" s="18">
        <v>2.5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>
        <f t="shared" si="35"/>
        <v>10</v>
      </c>
      <c r="Z30" s="27">
        <v>26</v>
      </c>
      <c r="AA30" s="29">
        <f t="shared" si="36"/>
        <v>0</v>
      </c>
      <c r="AB30" s="18">
        <v>2.5</v>
      </c>
      <c r="AC30" s="18">
        <v>2.5</v>
      </c>
      <c r="AD30" s="18">
        <v>2.5</v>
      </c>
      <c r="AE30" s="18">
        <v>2.5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>
        <f t="shared" si="37"/>
        <v>10</v>
      </c>
      <c r="AW30" s="27">
        <v>26</v>
      </c>
      <c r="AX30" s="29">
        <f t="shared" si="38"/>
        <v>0</v>
      </c>
      <c r="AY30" s="18">
        <v>2.5</v>
      </c>
      <c r="AZ30" s="18">
        <v>2.5</v>
      </c>
      <c r="BA30" s="18">
        <v>2.5</v>
      </c>
      <c r="BB30" s="18">
        <v>2.5</v>
      </c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20">
        <f t="shared" si="39"/>
        <v>10</v>
      </c>
      <c r="BT30" s="27">
        <v>26</v>
      </c>
      <c r="BU30" s="29">
        <f t="shared" si="40"/>
        <v>0</v>
      </c>
      <c r="BV30" s="18">
        <v>2.5</v>
      </c>
      <c r="BW30" s="18">
        <v>2.5</v>
      </c>
      <c r="BX30" s="18">
        <v>2.5</v>
      </c>
      <c r="BY30" s="18">
        <v>2.5</v>
      </c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0">
        <f t="shared" si="41"/>
        <v>10</v>
      </c>
      <c r="CQ30" s="27">
        <v>26</v>
      </c>
      <c r="CR30" s="29">
        <f t="shared" si="42"/>
        <v>0</v>
      </c>
      <c r="CS30" s="18">
        <v>2.5</v>
      </c>
      <c r="CT30" s="18">
        <v>2.5</v>
      </c>
      <c r="CU30" s="18">
        <v>2.5</v>
      </c>
      <c r="CV30" s="18">
        <v>2.5</v>
      </c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20">
        <f t="shared" si="43"/>
        <v>10</v>
      </c>
      <c r="DN30" s="27">
        <v>26</v>
      </c>
      <c r="DO30" s="29">
        <f t="shared" si="44"/>
        <v>0</v>
      </c>
      <c r="DP30" s="18">
        <v>2.5</v>
      </c>
      <c r="DQ30" s="18">
        <v>2.5</v>
      </c>
      <c r="DR30" s="18">
        <v>2.5</v>
      </c>
      <c r="DS30" s="18">
        <v>2.5</v>
      </c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20">
        <f t="shared" si="45"/>
        <v>10</v>
      </c>
      <c r="EK30" s="27">
        <v>26</v>
      </c>
      <c r="EL30" s="29">
        <f t="shared" si="46"/>
        <v>0</v>
      </c>
      <c r="EM30" s="18">
        <v>2.5</v>
      </c>
      <c r="EN30" s="18">
        <v>2.5</v>
      </c>
      <c r="EO30" s="18">
        <v>2.5</v>
      </c>
      <c r="EP30" s="18">
        <v>2.5</v>
      </c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20">
        <f t="shared" si="47"/>
        <v>10</v>
      </c>
      <c r="FH30" s="85">
        <f t="shared" si="32"/>
        <v>26</v>
      </c>
      <c r="FI30" s="30">
        <f t="shared" si="48"/>
        <v>0</v>
      </c>
      <c r="FJ30" s="31">
        <f t="shared" si="49"/>
        <v>10</v>
      </c>
      <c r="FK30" s="32">
        <f t="shared" si="50"/>
        <v>10</v>
      </c>
      <c r="FL30" s="32">
        <f t="shared" si="51"/>
        <v>10</v>
      </c>
      <c r="FM30" s="32">
        <f t="shared" si="52"/>
        <v>10</v>
      </c>
      <c r="FN30" s="32">
        <f t="shared" si="53"/>
        <v>10</v>
      </c>
      <c r="FO30" s="32">
        <f t="shared" si="54"/>
        <v>10</v>
      </c>
      <c r="FP30" s="32">
        <f t="shared" si="55"/>
        <v>10</v>
      </c>
      <c r="FQ30" s="33"/>
      <c r="FS30" s="26" t="str">
        <f t="shared" si="56"/>
        <v>فارغ</v>
      </c>
      <c r="FT30" s="26" t="str">
        <f t="shared" si="57"/>
        <v>فارغ</v>
      </c>
      <c r="FU30" s="62"/>
    </row>
    <row r="31" spans="1:177" s="5" customFormat="1" ht="17.25" customHeight="1">
      <c r="A31" s="27">
        <v>27</v>
      </c>
      <c r="B31" s="28"/>
      <c r="C31" s="27">
        <v>27</v>
      </c>
      <c r="D31" s="29">
        <f t="shared" si="34"/>
        <v>0</v>
      </c>
      <c r="E31" s="18">
        <v>2.5</v>
      </c>
      <c r="F31" s="18">
        <v>2.5</v>
      </c>
      <c r="G31" s="18">
        <v>2.5</v>
      </c>
      <c r="H31" s="18">
        <v>2.5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>
        <f t="shared" si="35"/>
        <v>10</v>
      </c>
      <c r="Z31" s="27">
        <v>27</v>
      </c>
      <c r="AA31" s="29">
        <f t="shared" si="36"/>
        <v>0</v>
      </c>
      <c r="AB31" s="18">
        <v>2.5</v>
      </c>
      <c r="AC31" s="18">
        <v>2.5</v>
      </c>
      <c r="AD31" s="18">
        <v>2.5</v>
      </c>
      <c r="AE31" s="18">
        <v>2.5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20">
        <f t="shared" si="37"/>
        <v>10</v>
      </c>
      <c r="AW31" s="27">
        <v>27</v>
      </c>
      <c r="AX31" s="29">
        <f t="shared" si="38"/>
        <v>0</v>
      </c>
      <c r="AY31" s="18">
        <v>2.5</v>
      </c>
      <c r="AZ31" s="18">
        <v>2.5</v>
      </c>
      <c r="BA31" s="18">
        <v>2.5</v>
      </c>
      <c r="BB31" s="18">
        <v>2.5</v>
      </c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20">
        <f t="shared" si="39"/>
        <v>10</v>
      </c>
      <c r="BT31" s="27">
        <v>27</v>
      </c>
      <c r="BU31" s="29">
        <f t="shared" si="40"/>
        <v>0</v>
      </c>
      <c r="BV31" s="18">
        <v>2.5</v>
      </c>
      <c r="BW31" s="18">
        <v>2.5</v>
      </c>
      <c r="BX31" s="18">
        <v>2.5</v>
      </c>
      <c r="BY31" s="18">
        <v>2.5</v>
      </c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>
        <f t="shared" si="41"/>
        <v>10</v>
      </c>
      <c r="CQ31" s="27">
        <v>27</v>
      </c>
      <c r="CR31" s="29">
        <f t="shared" si="42"/>
        <v>0</v>
      </c>
      <c r="CS31" s="18">
        <v>2.5</v>
      </c>
      <c r="CT31" s="18">
        <v>2.5</v>
      </c>
      <c r="CU31" s="18">
        <v>2.5</v>
      </c>
      <c r="CV31" s="18">
        <v>2.5</v>
      </c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20">
        <f t="shared" si="43"/>
        <v>10</v>
      </c>
      <c r="DN31" s="27">
        <v>27</v>
      </c>
      <c r="DO31" s="29">
        <f t="shared" si="44"/>
        <v>0</v>
      </c>
      <c r="DP31" s="18">
        <v>2.5</v>
      </c>
      <c r="DQ31" s="18">
        <v>2.5</v>
      </c>
      <c r="DR31" s="18">
        <v>2.5</v>
      </c>
      <c r="DS31" s="18">
        <v>2.5</v>
      </c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20">
        <f t="shared" si="45"/>
        <v>10</v>
      </c>
      <c r="EK31" s="27">
        <v>27</v>
      </c>
      <c r="EL31" s="29">
        <f t="shared" si="46"/>
        <v>0</v>
      </c>
      <c r="EM31" s="18">
        <v>2.5</v>
      </c>
      <c r="EN31" s="18">
        <v>2.5</v>
      </c>
      <c r="EO31" s="18">
        <v>2.5</v>
      </c>
      <c r="EP31" s="18">
        <v>2.5</v>
      </c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20">
        <f t="shared" si="47"/>
        <v>10</v>
      </c>
      <c r="FH31" s="85">
        <f t="shared" si="32"/>
        <v>27</v>
      </c>
      <c r="FI31" s="30">
        <f t="shared" si="48"/>
        <v>0</v>
      </c>
      <c r="FJ31" s="31">
        <f t="shared" si="49"/>
        <v>10</v>
      </c>
      <c r="FK31" s="32">
        <f t="shared" si="50"/>
        <v>10</v>
      </c>
      <c r="FL31" s="32">
        <f t="shared" si="51"/>
        <v>10</v>
      </c>
      <c r="FM31" s="32">
        <f t="shared" si="52"/>
        <v>10</v>
      </c>
      <c r="FN31" s="32">
        <f t="shared" si="53"/>
        <v>10</v>
      </c>
      <c r="FO31" s="32">
        <f t="shared" si="54"/>
        <v>10</v>
      </c>
      <c r="FP31" s="32">
        <f t="shared" si="55"/>
        <v>10</v>
      </c>
      <c r="FQ31" s="33"/>
      <c r="FS31" s="26" t="str">
        <f t="shared" si="56"/>
        <v>فارغ</v>
      </c>
      <c r="FT31" s="26" t="str">
        <f t="shared" si="57"/>
        <v>فارغ</v>
      </c>
      <c r="FU31" s="62"/>
    </row>
    <row r="32" spans="1:177" s="5" customFormat="1" ht="17.25" customHeight="1">
      <c r="A32" s="27">
        <v>28</v>
      </c>
      <c r="B32" s="28"/>
      <c r="C32" s="27">
        <v>28</v>
      </c>
      <c r="D32" s="29">
        <f t="shared" si="34"/>
        <v>0</v>
      </c>
      <c r="E32" s="18">
        <v>2.5</v>
      </c>
      <c r="F32" s="18">
        <v>2.5</v>
      </c>
      <c r="G32" s="18">
        <v>2.5</v>
      </c>
      <c r="H32" s="18">
        <v>2.5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>
        <f t="shared" si="35"/>
        <v>10</v>
      </c>
      <c r="Z32" s="27">
        <v>28</v>
      </c>
      <c r="AA32" s="29">
        <f t="shared" si="36"/>
        <v>0</v>
      </c>
      <c r="AB32" s="18">
        <v>2.5</v>
      </c>
      <c r="AC32" s="18">
        <v>2.5</v>
      </c>
      <c r="AD32" s="18">
        <v>2.5</v>
      </c>
      <c r="AE32" s="18">
        <v>2.5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20">
        <f t="shared" si="37"/>
        <v>10</v>
      </c>
      <c r="AW32" s="27">
        <v>28</v>
      </c>
      <c r="AX32" s="29">
        <f t="shared" si="38"/>
        <v>0</v>
      </c>
      <c r="AY32" s="18">
        <v>2.5</v>
      </c>
      <c r="AZ32" s="18">
        <v>2.5</v>
      </c>
      <c r="BA32" s="18">
        <v>2.5</v>
      </c>
      <c r="BB32" s="18">
        <v>2.5</v>
      </c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20">
        <f t="shared" si="39"/>
        <v>10</v>
      </c>
      <c r="BT32" s="27">
        <v>28</v>
      </c>
      <c r="BU32" s="29">
        <f t="shared" si="40"/>
        <v>0</v>
      </c>
      <c r="BV32" s="18">
        <v>2.5</v>
      </c>
      <c r="BW32" s="18">
        <v>2.5</v>
      </c>
      <c r="BX32" s="18">
        <v>2.5</v>
      </c>
      <c r="BY32" s="18">
        <v>2.5</v>
      </c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20">
        <f t="shared" si="41"/>
        <v>10</v>
      </c>
      <c r="CQ32" s="27">
        <v>28</v>
      </c>
      <c r="CR32" s="29">
        <f t="shared" si="42"/>
        <v>0</v>
      </c>
      <c r="CS32" s="18">
        <v>2.5</v>
      </c>
      <c r="CT32" s="18">
        <v>2.5</v>
      </c>
      <c r="CU32" s="18">
        <v>2.5</v>
      </c>
      <c r="CV32" s="18">
        <v>2.5</v>
      </c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20">
        <f t="shared" si="43"/>
        <v>10</v>
      </c>
      <c r="DN32" s="27">
        <v>28</v>
      </c>
      <c r="DO32" s="29">
        <f t="shared" si="44"/>
        <v>0</v>
      </c>
      <c r="DP32" s="18">
        <v>2.5</v>
      </c>
      <c r="DQ32" s="18">
        <v>2.5</v>
      </c>
      <c r="DR32" s="18">
        <v>2.5</v>
      </c>
      <c r="DS32" s="18">
        <v>2.5</v>
      </c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20">
        <f t="shared" si="45"/>
        <v>10</v>
      </c>
      <c r="EK32" s="27">
        <v>28</v>
      </c>
      <c r="EL32" s="29">
        <f t="shared" si="46"/>
        <v>0</v>
      </c>
      <c r="EM32" s="18">
        <v>2.5</v>
      </c>
      <c r="EN32" s="18">
        <v>2.5</v>
      </c>
      <c r="EO32" s="18">
        <v>2.5</v>
      </c>
      <c r="EP32" s="18">
        <v>2.5</v>
      </c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20">
        <f t="shared" si="47"/>
        <v>10</v>
      </c>
      <c r="FH32" s="85">
        <f t="shared" si="32"/>
        <v>28</v>
      </c>
      <c r="FI32" s="30">
        <f t="shared" si="48"/>
        <v>0</v>
      </c>
      <c r="FJ32" s="31">
        <f t="shared" si="49"/>
        <v>10</v>
      </c>
      <c r="FK32" s="32">
        <f t="shared" si="50"/>
        <v>10</v>
      </c>
      <c r="FL32" s="32">
        <f t="shared" si="51"/>
        <v>10</v>
      </c>
      <c r="FM32" s="32">
        <f t="shared" si="52"/>
        <v>10</v>
      </c>
      <c r="FN32" s="32">
        <f t="shared" si="53"/>
        <v>10</v>
      </c>
      <c r="FO32" s="32">
        <f t="shared" si="54"/>
        <v>10</v>
      </c>
      <c r="FP32" s="32">
        <f t="shared" si="55"/>
        <v>10</v>
      </c>
      <c r="FQ32" s="33"/>
      <c r="FS32" s="26" t="str">
        <f t="shared" si="56"/>
        <v>فارغ</v>
      </c>
      <c r="FT32" s="26" t="str">
        <f t="shared" si="57"/>
        <v>فارغ</v>
      </c>
      <c r="FU32" s="62"/>
    </row>
    <row r="33" spans="1:177" s="5" customFormat="1" ht="17.25" customHeight="1">
      <c r="A33" s="27">
        <v>29</v>
      </c>
      <c r="B33" s="28"/>
      <c r="C33" s="27">
        <v>29</v>
      </c>
      <c r="D33" s="29">
        <f t="shared" si="34"/>
        <v>0</v>
      </c>
      <c r="E33" s="18">
        <v>2.5</v>
      </c>
      <c r="F33" s="18">
        <v>2.5</v>
      </c>
      <c r="G33" s="18">
        <v>2.5</v>
      </c>
      <c r="H33" s="18">
        <v>2.5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>
        <f t="shared" si="35"/>
        <v>10</v>
      </c>
      <c r="Z33" s="27">
        <v>29</v>
      </c>
      <c r="AA33" s="29">
        <f t="shared" si="36"/>
        <v>0</v>
      </c>
      <c r="AB33" s="18">
        <v>2.5</v>
      </c>
      <c r="AC33" s="18">
        <v>2.5</v>
      </c>
      <c r="AD33" s="18">
        <v>2.5</v>
      </c>
      <c r="AE33" s="18">
        <v>2.5</v>
      </c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>
        <f t="shared" si="37"/>
        <v>10</v>
      </c>
      <c r="AW33" s="27">
        <v>29</v>
      </c>
      <c r="AX33" s="29">
        <f t="shared" si="38"/>
        <v>0</v>
      </c>
      <c r="AY33" s="18">
        <v>2.5</v>
      </c>
      <c r="AZ33" s="18">
        <v>2.5</v>
      </c>
      <c r="BA33" s="18">
        <v>2.5</v>
      </c>
      <c r="BB33" s="18">
        <v>2.5</v>
      </c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20">
        <f t="shared" si="39"/>
        <v>10</v>
      </c>
      <c r="BT33" s="27">
        <v>29</v>
      </c>
      <c r="BU33" s="29">
        <f t="shared" si="40"/>
        <v>0</v>
      </c>
      <c r="BV33" s="18">
        <v>2.5</v>
      </c>
      <c r="BW33" s="18">
        <v>2.5</v>
      </c>
      <c r="BX33" s="18">
        <v>2.5</v>
      </c>
      <c r="BY33" s="18">
        <v>2.5</v>
      </c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0">
        <f t="shared" si="41"/>
        <v>10</v>
      </c>
      <c r="CQ33" s="27">
        <v>29</v>
      </c>
      <c r="CR33" s="29">
        <f t="shared" si="42"/>
        <v>0</v>
      </c>
      <c r="CS33" s="18">
        <v>2.5</v>
      </c>
      <c r="CT33" s="18">
        <v>2.5</v>
      </c>
      <c r="CU33" s="18">
        <v>2.5</v>
      </c>
      <c r="CV33" s="18">
        <v>2.5</v>
      </c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20">
        <f t="shared" si="43"/>
        <v>10</v>
      </c>
      <c r="DN33" s="27">
        <v>29</v>
      </c>
      <c r="DO33" s="29">
        <f t="shared" si="44"/>
        <v>0</v>
      </c>
      <c r="DP33" s="18">
        <v>2.5</v>
      </c>
      <c r="DQ33" s="18">
        <v>2.5</v>
      </c>
      <c r="DR33" s="18">
        <v>2.5</v>
      </c>
      <c r="DS33" s="18">
        <v>2.5</v>
      </c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20">
        <f t="shared" si="45"/>
        <v>10</v>
      </c>
      <c r="EK33" s="27">
        <v>29</v>
      </c>
      <c r="EL33" s="29">
        <f t="shared" si="46"/>
        <v>0</v>
      </c>
      <c r="EM33" s="18">
        <v>2.5</v>
      </c>
      <c r="EN33" s="18">
        <v>2.5</v>
      </c>
      <c r="EO33" s="18">
        <v>2.5</v>
      </c>
      <c r="EP33" s="18">
        <v>2.5</v>
      </c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20">
        <f t="shared" si="47"/>
        <v>10</v>
      </c>
      <c r="FH33" s="85">
        <f t="shared" si="32"/>
        <v>29</v>
      </c>
      <c r="FI33" s="30">
        <f t="shared" si="48"/>
        <v>0</v>
      </c>
      <c r="FJ33" s="31">
        <f t="shared" si="49"/>
        <v>10</v>
      </c>
      <c r="FK33" s="32">
        <f t="shared" si="50"/>
        <v>10</v>
      </c>
      <c r="FL33" s="32">
        <f t="shared" si="51"/>
        <v>10</v>
      </c>
      <c r="FM33" s="32">
        <f t="shared" si="52"/>
        <v>10</v>
      </c>
      <c r="FN33" s="32">
        <f t="shared" si="53"/>
        <v>10</v>
      </c>
      <c r="FO33" s="32">
        <f t="shared" si="54"/>
        <v>10</v>
      </c>
      <c r="FP33" s="32">
        <f t="shared" si="55"/>
        <v>10</v>
      </c>
      <c r="FQ33" s="33"/>
      <c r="FS33" s="26" t="str">
        <f t="shared" si="56"/>
        <v>فارغ</v>
      </c>
      <c r="FT33" s="26" t="str">
        <f t="shared" si="57"/>
        <v>فارغ</v>
      </c>
      <c r="FU33" s="62"/>
    </row>
    <row r="34" spans="1:177" s="5" customFormat="1" ht="17.25" customHeight="1" thickBot="1">
      <c r="A34" s="34">
        <v>30</v>
      </c>
      <c r="B34" s="35"/>
      <c r="C34" s="34">
        <v>30</v>
      </c>
      <c r="D34" s="36">
        <f t="shared" si="34"/>
        <v>0</v>
      </c>
      <c r="E34" s="18">
        <v>2.5</v>
      </c>
      <c r="F34" s="18">
        <v>2.5</v>
      </c>
      <c r="G34" s="18">
        <v>2.5</v>
      </c>
      <c r="H34" s="18">
        <v>2.5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>
        <f t="shared" si="35"/>
        <v>10</v>
      </c>
      <c r="Z34" s="34">
        <v>30</v>
      </c>
      <c r="AA34" s="36">
        <f t="shared" si="36"/>
        <v>0</v>
      </c>
      <c r="AB34" s="18">
        <v>2.5</v>
      </c>
      <c r="AC34" s="18">
        <v>2.5</v>
      </c>
      <c r="AD34" s="18">
        <v>2.5</v>
      </c>
      <c r="AE34" s="18">
        <v>2.5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20">
        <f t="shared" si="37"/>
        <v>10</v>
      </c>
      <c r="AW34" s="34">
        <v>30</v>
      </c>
      <c r="AX34" s="36">
        <f t="shared" si="38"/>
        <v>0</v>
      </c>
      <c r="AY34" s="18">
        <v>2.5</v>
      </c>
      <c r="AZ34" s="18">
        <v>2.5</v>
      </c>
      <c r="BA34" s="18">
        <v>2.5</v>
      </c>
      <c r="BB34" s="18">
        <v>2.5</v>
      </c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20">
        <f t="shared" si="39"/>
        <v>10</v>
      </c>
      <c r="BT34" s="34">
        <v>30</v>
      </c>
      <c r="BU34" s="36">
        <f t="shared" si="40"/>
        <v>0</v>
      </c>
      <c r="BV34" s="18">
        <v>2.5</v>
      </c>
      <c r="BW34" s="18">
        <v>2.5</v>
      </c>
      <c r="BX34" s="18">
        <v>2.5</v>
      </c>
      <c r="BY34" s="18">
        <v>2.5</v>
      </c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>
        <f t="shared" si="41"/>
        <v>10</v>
      </c>
      <c r="CQ34" s="34">
        <v>30</v>
      </c>
      <c r="CR34" s="36">
        <f t="shared" si="42"/>
        <v>0</v>
      </c>
      <c r="CS34" s="18">
        <v>2.5</v>
      </c>
      <c r="CT34" s="18">
        <v>2.5</v>
      </c>
      <c r="CU34" s="18">
        <v>2.5</v>
      </c>
      <c r="CV34" s="18">
        <v>2.5</v>
      </c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20">
        <f t="shared" si="43"/>
        <v>10</v>
      </c>
      <c r="DN34" s="34">
        <v>30</v>
      </c>
      <c r="DO34" s="36">
        <f t="shared" si="44"/>
        <v>0</v>
      </c>
      <c r="DP34" s="18">
        <v>2.5</v>
      </c>
      <c r="DQ34" s="18">
        <v>2.5</v>
      </c>
      <c r="DR34" s="18">
        <v>2.5</v>
      </c>
      <c r="DS34" s="18">
        <v>2.5</v>
      </c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20">
        <f t="shared" si="45"/>
        <v>10</v>
      </c>
      <c r="EK34" s="34">
        <v>30</v>
      </c>
      <c r="EL34" s="36">
        <f t="shared" si="46"/>
        <v>0</v>
      </c>
      <c r="EM34" s="18">
        <v>2.5</v>
      </c>
      <c r="EN34" s="18">
        <v>2.5</v>
      </c>
      <c r="EO34" s="18">
        <v>2.5</v>
      </c>
      <c r="EP34" s="18">
        <v>2.5</v>
      </c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37">
        <f t="shared" si="47"/>
        <v>10</v>
      </c>
      <c r="FH34" s="86">
        <f t="shared" si="32"/>
        <v>30</v>
      </c>
      <c r="FI34" s="38">
        <f t="shared" si="48"/>
        <v>0</v>
      </c>
      <c r="FJ34" s="39">
        <f t="shared" si="49"/>
        <v>10</v>
      </c>
      <c r="FK34" s="40">
        <f t="shared" si="50"/>
        <v>10</v>
      </c>
      <c r="FL34" s="40">
        <f t="shared" si="51"/>
        <v>10</v>
      </c>
      <c r="FM34" s="40">
        <f t="shared" si="52"/>
        <v>10</v>
      </c>
      <c r="FN34" s="40">
        <f t="shared" si="53"/>
        <v>10</v>
      </c>
      <c r="FO34" s="40">
        <f t="shared" si="54"/>
        <v>10</v>
      </c>
      <c r="FP34" s="40">
        <f t="shared" si="55"/>
        <v>10</v>
      </c>
      <c r="FQ34" s="41"/>
      <c r="FS34" s="26" t="str">
        <f t="shared" si="56"/>
        <v>فارغ</v>
      </c>
      <c r="FT34" s="26" t="str">
        <f t="shared" si="57"/>
        <v>فارغ</v>
      </c>
      <c r="FU34" s="63"/>
    </row>
    <row r="35" spans="1:177" s="5" customFormat="1" ht="21" customHeight="1" thickBot="1">
      <c r="C35" s="110" t="s">
        <v>0</v>
      </c>
      <c r="D35" s="111"/>
      <c r="E35" s="114" t="s">
        <v>1</v>
      </c>
      <c r="F35" s="115"/>
      <c r="G35" s="115"/>
      <c r="H35" s="116" t="s">
        <v>2</v>
      </c>
      <c r="I35" s="117"/>
      <c r="J35" s="118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08">
        <v>1</v>
      </c>
      <c r="Z35" s="110" t="s">
        <v>3</v>
      </c>
      <c r="AA35" s="111"/>
      <c r="AB35" s="114" t="s">
        <v>4</v>
      </c>
      <c r="AC35" s="115"/>
      <c r="AD35" s="115"/>
      <c r="AE35" s="116" t="s">
        <v>5</v>
      </c>
      <c r="AF35" s="117"/>
      <c r="AG35" s="118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08">
        <v>2</v>
      </c>
      <c r="AW35" s="110" t="s">
        <v>6</v>
      </c>
      <c r="AX35" s="111"/>
      <c r="AY35" s="119" t="s">
        <v>41</v>
      </c>
      <c r="AZ35" s="117"/>
      <c r="BA35" s="120"/>
      <c r="BB35" s="116" t="s">
        <v>42</v>
      </c>
      <c r="BC35" s="117"/>
      <c r="BD35" s="118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08">
        <v>3</v>
      </c>
      <c r="BT35" s="110" t="s">
        <v>7</v>
      </c>
      <c r="BU35" s="111"/>
      <c r="BV35" s="114" t="s">
        <v>39</v>
      </c>
      <c r="BW35" s="115"/>
      <c r="BX35" s="115"/>
      <c r="BY35" s="116" t="s">
        <v>40</v>
      </c>
      <c r="BZ35" s="117"/>
      <c r="CA35" s="118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08">
        <v>4</v>
      </c>
      <c r="CQ35" s="110" t="s">
        <v>8</v>
      </c>
      <c r="CR35" s="111"/>
      <c r="CS35" s="114" t="s">
        <v>45</v>
      </c>
      <c r="CT35" s="115"/>
      <c r="CU35" s="115"/>
      <c r="CV35" s="116" t="s">
        <v>46</v>
      </c>
      <c r="CW35" s="117"/>
      <c r="CX35" s="118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08">
        <v>5</v>
      </c>
      <c r="DN35" s="110" t="s">
        <v>9</v>
      </c>
      <c r="DO35" s="111"/>
      <c r="DP35" s="114" t="s">
        <v>47</v>
      </c>
      <c r="DQ35" s="115"/>
      <c r="DR35" s="115"/>
      <c r="DS35" s="116" t="s">
        <v>48</v>
      </c>
      <c r="DT35" s="117"/>
      <c r="DU35" s="118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08">
        <v>6</v>
      </c>
      <c r="EK35" s="110" t="s">
        <v>10</v>
      </c>
      <c r="EL35" s="111"/>
      <c r="EM35" s="114" t="s">
        <v>49</v>
      </c>
      <c r="EN35" s="115"/>
      <c r="EO35" s="115"/>
      <c r="EP35" s="116" t="s">
        <v>50</v>
      </c>
      <c r="EQ35" s="117"/>
      <c r="ER35" s="118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21">
        <v>7</v>
      </c>
    </row>
    <row r="36" spans="1:177" s="5" customFormat="1" ht="21.75" customHeight="1" thickBot="1">
      <c r="C36" s="112"/>
      <c r="D36" s="113"/>
      <c r="E36" s="105" t="s">
        <v>12</v>
      </c>
      <c r="F36" s="103"/>
      <c r="G36" s="103"/>
      <c r="H36" s="104"/>
      <c r="I36" s="106" t="s">
        <v>13</v>
      </c>
      <c r="J36" s="106"/>
      <c r="K36" s="106"/>
      <c r="L36" s="107"/>
      <c r="M36" s="103" t="s">
        <v>14</v>
      </c>
      <c r="N36" s="103"/>
      <c r="O36" s="103"/>
      <c r="P36" s="104"/>
      <c r="Q36" s="106" t="s">
        <v>15</v>
      </c>
      <c r="R36" s="106"/>
      <c r="S36" s="106"/>
      <c r="T36" s="107"/>
      <c r="U36" s="103" t="s">
        <v>16</v>
      </c>
      <c r="V36" s="103"/>
      <c r="W36" s="103"/>
      <c r="X36" s="104"/>
      <c r="Y36" s="109"/>
      <c r="Z36" s="112"/>
      <c r="AA36" s="113"/>
      <c r="AB36" s="105" t="s">
        <v>12</v>
      </c>
      <c r="AC36" s="103"/>
      <c r="AD36" s="103"/>
      <c r="AE36" s="104"/>
      <c r="AF36" s="106" t="s">
        <v>13</v>
      </c>
      <c r="AG36" s="106"/>
      <c r="AH36" s="106"/>
      <c r="AI36" s="107"/>
      <c r="AJ36" s="103" t="s">
        <v>14</v>
      </c>
      <c r="AK36" s="103"/>
      <c r="AL36" s="103"/>
      <c r="AM36" s="104"/>
      <c r="AN36" s="106" t="s">
        <v>15</v>
      </c>
      <c r="AO36" s="106"/>
      <c r="AP36" s="106"/>
      <c r="AQ36" s="107"/>
      <c r="AR36" s="103" t="s">
        <v>16</v>
      </c>
      <c r="AS36" s="103"/>
      <c r="AT36" s="103"/>
      <c r="AU36" s="104"/>
      <c r="AV36" s="109"/>
      <c r="AW36" s="112"/>
      <c r="AX36" s="113"/>
      <c r="AY36" s="105" t="s">
        <v>12</v>
      </c>
      <c r="AZ36" s="103"/>
      <c r="BA36" s="103"/>
      <c r="BB36" s="104"/>
      <c r="BC36" s="106" t="s">
        <v>13</v>
      </c>
      <c r="BD36" s="106"/>
      <c r="BE36" s="106"/>
      <c r="BF36" s="107"/>
      <c r="BG36" s="103" t="s">
        <v>14</v>
      </c>
      <c r="BH36" s="103"/>
      <c r="BI36" s="103"/>
      <c r="BJ36" s="104"/>
      <c r="BK36" s="106" t="s">
        <v>15</v>
      </c>
      <c r="BL36" s="106"/>
      <c r="BM36" s="106"/>
      <c r="BN36" s="107"/>
      <c r="BO36" s="103" t="s">
        <v>16</v>
      </c>
      <c r="BP36" s="103"/>
      <c r="BQ36" s="103"/>
      <c r="BR36" s="104"/>
      <c r="BS36" s="109"/>
      <c r="BT36" s="112"/>
      <c r="BU36" s="113"/>
      <c r="BV36" s="105" t="s">
        <v>12</v>
      </c>
      <c r="BW36" s="103"/>
      <c r="BX36" s="103"/>
      <c r="BY36" s="104"/>
      <c r="BZ36" s="106" t="s">
        <v>13</v>
      </c>
      <c r="CA36" s="106"/>
      <c r="CB36" s="106"/>
      <c r="CC36" s="107"/>
      <c r="CD36" s="103" t="s">
        <v>14</v>
      </c>
      <c r="CE36" s="103"/>
      <c r="CF36" s="103"/>
      <c r="CG36" s="104"/>
      <c r="CH36" s="106" t="s">
        <v>15</v>
      </c>
      <c r="CI36" s="106"/>
      <c r="CJ36" s="106"/>
      <c r="CK36" s="107"/>
      <c r="CL36" s="103" t="s">
        <v>16</v>
      </c>
      <c r="CM36" s="103"/>
      <c r="CN36" s="103"/>
      <c r="CO36" s="104"/>
      <c r="CP36" s="109"/>
      <c r="CQ36" s="112"/>
      <c r="CR36" s="113"/>
      <c r="CS36" s="105" t="s">
        <v>12</v>
      </c>
      <c r="CT36" s="103"/>
      <c r="CU36" s="103"/>
      <c r="CV36" s="104"/>
      <c r="CW36" s="106" t="s">
        <v>13</v>
      </c>
      <c r="CX36" s="106"/>
      <c r="CY36" s="106"/>
      <c r="CZ36" s="107"/>
      <c r="DA36" s="103" t="s">
        <v>14</v>
      </c>
      <c r="DB36" s="103"/>
      <c r="DC36" s="103"/>
      <c r="DD36" s="104"/>
      <c r="DE36" s="106" t="s">
        <v>15</v>
      </c>
      <c r="DF36" s="106"/>
      <c r="DG36" s="106"/>
      <c r="DH36" s="107"/>
      <c r="DI36" s="103" t="s">
        <v>16</v>
      </c>
      <c r="DJ36" s="103"/>
      <c r="DK36" s="103"/>
      <c r="DL36" s="104"/>
      <c r="DM36" s="109"/>
      <c r="DN36" s="112"/>
      <c r="DO36" s="113"/>
      <c r="DP36" s="105" t="s">
        <v>12</v>
      </c>
      <c r="DQ36" s="103"/>
      <c r="DR36" s="103"/>
      <c r="DS36" s="104"/>
      <c r="DT36" s="106" t="s">
        <v>13</v>
      </c>
      <c r="DU36" s="106"/>
      <c r="DV36" s="106"/>
      <c r="DW36" s="107"/>
      <c r="DX36" s="103" t="s">
        <v>14</v>
      </c>
      <c r="DY36" s="103"/>
      <c r="DZ36" s="103"/>
      <c r="EA36" s="104"/>
      <c r="EB36" s="106" t="s">
        <v>15</v>
      </c>
      <c r="EC36" s="106"/>
      <c r="ED36" s="106"/>
      <c r="EE36" s="107"/>
      <c r="EF36" s="103" t="s">
        <v>16</v>
      </c>
      <c r="EG36" s="103"/>
      <c r="EH36" s="103"/>
      <c r="EI36" s="104"/>
      <c r="EJ36" s="109"/>
      <c r="EK36" s="112"/>
      <c r="EL36" s="113"/>
      <c r="EM36" s="105" t="s">
        <v>12</v>
      </c>
      <c r="EN36" s="103"/>
      <c r="EO36" s="103"/>
      <c r="EP36" s="104"/>
      <c r="EQ36" s="106" t="s">
        <v>13</v>
      </c>
      <c r="ER36" s="106"/>
      <c r="ES36" s="106"/>
      <c r="ET36" s="107"/>
      <c r="EU36" s="103" t="s">
        <v>14</v>
      </c>
      <c r="EV36" s="103"/>
      <c r="EW36" s="103"/>
      <c r="EX36" s="104"/>
      <c r="EY36" s="106" t="s">
        <v>15</v>
      </c>
      <c r="EZ36" s="106"/>
      <c r="FA36" s="106"/>
      <c r="FB36" s="107"/>
      <c r="FC36" s="103" t="s">
        <v>16</v>
      </c>
      <c r="FD36" s="103"/>
      <c r="FE36" s="103"/>
      <c r="FF36" s="103"/>
      <c r="FG36" s="121"/>
    </row>
    <row r="37" spans="1:177" s="5" customFormat="1" ht="21.75" customHeight="1">
      <c r="A37" s="6" t="s">
        <v>17</v>
      </c>
      <c r="B37" s="7" t="s">
        <v>18</v>
      </c>
      <c r="C37" s="6" t="s">
        <v>17</v>
      </c>
      <c r="D37" s="7" t="s">
        <v>18</v>
      </c>
      <c r="E37" s="95" t="s">
        <v>22</v>
      </c>
      <c r="F37" s="96"/>
      <c r="G37" s="96"/>
      <c r="H37" s="97"/>
      <c r="I37" s="98" t="s">
        <v>22</v>
      </c>
      <c r="J37" s="99"/>
      <c r="K37" s="99"/>
      <c r="L37" s="100"/>
      <c r="M37" s="101" t="s">
        <v>22</v>
      </c>
      <c r="N37" s="96"/>
      <c r="O37" s="96"/>
      <c r="P37" s="97"/>
      <c r="Q37" s="98" t="s">
        <v>22</v>
      </c>
      <c r="R37" s="99"/>
      <c r="S37" s="99"/>
      <c r="T37" s="100"/>
      <c r="U37" s="101" t="s">
        <v>22</v>
      </c>
      <c r="V37" s="96"/>
      <c r="W37" s="96"/>
      <c r="X37" s="102"/>
      <c r="Y37" s="12"/>
      <c r="Z37" s="6" t="s">
        <v>17</v>
      </c>
      <c r="AA37" s="7" t="s">
        <v>18</v>
      </c>
      <c r="AB37" s="95" t="s">
        <v>22</v>
      </c>
      <c r="AC37" s="96"/>
      <c r="AD37" s="96"/>
      <c r="AE37" s="97"/>
      <c r="AF37" s="98" t="s">
        <v>22</v>
      </c>
      <c r="AG37" s="99"/>
      <c r="AH37" s="99"/>
      <c r="AI37" s="100"/>
      <c r="AJ37" s="101" t="s">
        <v>22</v>
      </c>
      <c r="AK37" s="96"/>
      <c r="AL37" s="96"/>
      <c r="AM37" s="97"/>
      <c r="AN37" s="98" t="s">
        <v>22</v>
      </c>
      <c r="AO37" s="99"/>
      <c r="AP37" s="99"/>
      <c r="AQ37" s="100"/>
      <c r="AR37" s="101" t="s">
        <v>22</v>
      </c>
      <c r="AS37" s="96"/>
      <c r="AT37" s="96"/>
      <c r="AU37" s="102"/>
      <c r="AV37" s="12"/>
      <c r="AW37" s="6" t="s">
        <v>17</v>
      </c>
      <c r="AX37" s="7" t="s">
        <v>18</v>
      </c>
      <c r="AY37" s="95" t="s">
        <v>22</v>
      </c>
      <c r="AZ37" s="96"/>
      <c r="BA37" s="96"/>
      <c r="BB37" s="97"/>
      <c r="BC37" s="98" t="s">
        <v>22</v>
      </c>
      <c r="BD37" s="99"/>
      <c r="BE37" s="99"/>
      <c r="BF37" s="100"/>
      <c r="BG37" s="101" t="s">
        <v>22</v>
      </c>
      <c r="BH37" s="96"/>
      <c r="BI37" s="96"/>
      <c r="BJ37" s="97"/>
      <c r="BK37" s="98" t="s">
        <v>22</v>
      </c>
      <c r="BL37" s="99"/>
      <c r="BM37" s="99"/>
      <c r="BN37" s="100"/>
      <c r="BO37" s="101" t="s">
        <v>22</v>
      </c>
      <c r="BP37" s="96"/>
      <c r="BQ37" s="96"/>
      <c r="BR37" s="102"/>
      <c r="BS37" s="12"/>
      <c r="BT37" s="6" t="s">
        <v>17</v>
      </c>
      <c r="BU37" s="7" t="s">
        <v>18</v>
      </c>
      <c r="BV37" s="95" t="s">
        <v>22</v>
      </c>
      <c r="BW37" s="96"/>
      <c r="BX37" s="96"/>
      <c r="BY37" s="97"/>
      <c r="BZ37" s="98" t="s">
        <v>22</v>
      </c>
      <c r="CA37" s="99"/>
      <c r="CB37" s="99"/>
      <c r="CC37" s="100"/>
      <c r="CD37" s="101" t="s">
        <v>22</v>
      </c>
      <c r="CE37" s="96"/>
      <c r="CF37" s="96"/>
      <c r="CG37" s="97"/>
      <c r="CH37" s="98" t="s">
        <v>22</v>
      </c>
      <c r="CI37" s="99"/>
      <c r="CJ37" s="99"/>
      <c r="CK37" s="100"/>
      <c r="CL37" s="101" t="s">
        <v>22</v>
      </c>
      <c r="CM37" s="96"/>
      <c r="CN37" s="96"/>
      <c r="CO37" s="102"/>
      <c r="CP37" s="12"/>
      <c r="CQ37" s="6" t="s">
        <v>17</v>
      </c>
      <c r="CR37" s="7" t="s">
        <v>18</v>
      </c>
      <c r="CS37" s="95" t="s">
        <v>22</v>
      </c>
      <c r="CT37" s="96"/>
      <c r="CU37" s="96"/>
      <c r="CV37" s="97"/>
      <c r="CW37" s="98" t="s">
        <v>22</v>
      </c>
      <c r="CX37" s="99"/>
      <c r="CY37" s="99"/>
      <c r="CZ37" s="100"/>
      <c r="DA37" s="101" t="s">
        <v>22</v>
      </c>
      <c r="DB37" s="96"/>
      <c r="DC37" s="96"/>
      <c r="DD37" s="97"/>
      <c r="DE37" s="98" t="s">
        <v>22</v>
      </c>
      <c r="DF37" s="99"/>
      <c r="DG37" s="99"/>
      <c r="DH37" s="100"/>
      <c r="DI37" s="101" t="s">
        <v>22</v>
      </c>
      <c r="DJ37" s="96"/>
      <c r="DK37" s="96"/>
      <c r="DL37" s="102"/>
      <c r="DM37" s="12"/>
      <c r="DN37" s="6" t="s">
        <v>17</v>
      </c>
      <c r="DO37" s="7" t="s">
        <v>18</v>
      </c>
      <c r="DP37" s="95" t="s">
        <v>22</v>
      </c>
      <c r="DQ37" s="96"/>
      <c r="DR37" s="96"/>
      <c r="DS37" s="97"/>
      <c r="DT37" s="98" t="s">
        <v>22</v>
      </c>
      <c r="DU37" s="99"/>
      <c r="DV37" s="99"/>
      <c r="DW37" s="100"/>
      <c r="DX37" s="101" t="s">
        <v>22</v>
      </c>
      <c r="DY37" s="96"/>
      <c r="DZ37" s="96"/>
      <c r="EA37" s="97"/>
      <c r="EB37" s="98" t="s">
        <v>22</v>
      </c>
      <c r="EC37" s="99"/>
      <c r="ED37" s="99"/>
      <c r="EE37" s="100"/>
      <c r="EF37" s="101" t="s">
        <v>22</v>
      </c>
      <c r="EG37" s="96"/>
      <c r="EH37" s="96"/>
      <c r="EI37" s="102"/>
      <c r="EJ37" s="12"/>
      <c r="EK37" s="6" t="s">
        <v>17</v>
      </c>
      <c r="EL37" s="7" t="s">
        <v>18</v>
      </c>
      <c r="EM37" s="95" t="s">
        <v>22</v>
      </c>
      <c r="EN37" s="96"/>
      <c r="EO37" s="96"/>
      <c r="EP37" s="97"/>
      <c r="EQ37" s="98" t="s">
        <v>22</v>
      </c>
      <c r="ER37" s="99"/>
      <c r="ES37" s="99"/>
      <c r="ET37" s="100"/>
      <c r="EU37" s="101" t="s">
        <v>22</v>
      </c>
      <c r="EV37" s="96"/>
      <c r="EW37" s="96"/>
      <c r="EX37" s="97"/>
      <c r="EY37" s="98" t="s">
        <v>22</v>
      </c>
      <c r="EZ37" s="99"/>
      <c r="FA37" s="99"/>
      <c r="FB37" s="100"/>
      <c r="FC37" s="101" t="s">
        <v>22</v>
      </c>
      <c r="FD37" s="96"/>
      <c r="FE37" s="96"/>
      <c r="FF37" s="96"/>
      <c r="FG37" s="42"/>
    </row>
    <row r="38" spans="1:177" s="5" customFormat="1" ht="17.25" customHeight="1">
      <c r="A38" s="16">
        <v>1</v>
      </c>
      <c r="B38" s="43"/>
      <c r="C38" s="16">
        <v>1</v>
      </c>
      <c r="D38" s="43" t="str">
        <f t="shared" ref="D38:D67" si="58">B5</f>
        <v>حسين على حسين على</v>
      </c>
      <c r="E38" s="90"/>
      <c r="F38" s="90"/>
      <c r="G38" s="90"/>
      <c r="H38" s="90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20"/>
      <c r="Z38" s="16">
        <v>1</v>
      </c>
      <c r="AA38" s="21" t="str">
        <f t="shared" ref="AA38:AA67" si="59">B5</f>
        <v>حسين على حسين على</v>
      </c>
      <c r="AB38" s="92"/>
      <c r="AC38" s="93"/>
      <c r="AD38" s="93"/>
      <c r="AE38" s="94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20"/>
      <c r="AW38" s="16">
        <v>1</v>
      </c>
      <c r="AX38" s="21" t="str">
        <f t="shared" ref="AX38:AX67" si="60">B5</f>
        <v>حسين على حسين على</v>
      </c>
      <c r="AY38" s="90"/>
      <c r="AZ38" s="90"/>
      <c r="BA38" s="90"/>
      <c r="BB38" s="90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20"/>
      <c r="BT38" s="16">
        <v>1</v>
      </c>
      <c r="BU38" s="21" t="str">
        <f t="shared" ref="BU38:BU67" si="61">B5</f>
        <v>حسين على حسين على</v>
      </c>
      <c r="BV38" s="90"/>
      <c r="BW38" s="90"/>
      <c r="BX38" s="90"/>
      <c r="BY38" s="90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20"/>
      <c r="CQ38" s="16">
        <v>1</v>
      </c>
      <c r="CR38" s="21" t="str">
        <f t="shared" ref="CR38:CR67" si="62">B5</f>
        <v>حسين على حسين على</v>
      </c>
      <c r="CS38" s="90"/>
      <c r="CT38" s="90"/>
      <c r="CU38" s="90"/>
      <c r="CV38" s="90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20"/>
      <c r="DN38" s="16">
        <v>1</v>
      </c>
      <c r="DO38" s="21" t="str">
        <f t="shared" ref="DO38:DO67" si="63">B5</f>
        <v>حسين على حسين على</v>
      </c>
      <c r="DP38" s="90"/>
      <c r="DQ38" s="90"/>
      <c r="DR38" s="90"/>
      <c r="DS38" s="90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20"/>
      <c r="EK38" s="16">
        <v>1</v>
      </c>
      <c r="EL38" s="21" t="str">
        <f t="shared" ref="EL38:EL67" si="64">B5</f>
        <v>حسين على حسين على</v>
      </c>
      <c r="EM38" s="90"/>
      <c r="EN38" s="90"/>
      <c r="EO38" s="90"/>
      <c r="EP38" s="90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44"/>
    </row>
    <row r="39" spans="1:177" s="5" customFormat="1" ht="17.25" customHeight="1">
      <c r="A39" s="27">
        <v>2</v>
      </c>
      <c r="B39" s="87" t="s">
        <v>53</v>
      </c>
      <c r="C39" s="27">
        <v>2</v>
      </c>
      <c r="D39" s="45" t="str">
        <f t="shared" si="58"/>
        <v>ابراهيم حسن علي</v>
      </c>
      <c r="E39" s="90"/>
      <c r="F39" s="90"/>
      <c r="G39" s="90"/>
      <c r="H39" s="90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20"/>
      <c r="Z39" s="27">
        <v>2</v>
      </c>
      <c r="AA39" s="29" t="str">
        <f t="shared" si="59"/>
        <v>ابراهيم حسن علي</v>
      </c>
      <c r="AB39" s="92"/>
      <c r="AC39" s="93"/>
      <c r="AD39" s="93"/>
      <c r="AE39" s="94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20"/>
      <c r="AW39" s="27">
        <v>2</v>
      </c>
      <c r="AX39" s="29" t="str">
        <f t="shared" si="60"/>
        <v>ابراهيم حسن علي</v>
      </c>
      <c r="AY39" s="90"/>
      <c r="AZ39" s="90"/>
      <c r="BA39" s="90"/>
      <c r="BB39" s="90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20"/>
      <c r="BT39" s="27">
        <v>2</v>
      </c>
      <c r="BU39" s="29" t="str">
        <f t="shared" si="61"/>
        <v>ابراهيم حسن علي</v>
      </c>
      <c r="BV39" s="90"/>
      <c r="BW39" s="90"/>
      <c r="BX39" s="90"/>
      <c r="BY39" s="90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20"/>
      <c r="CQ39" s="27">
        <v>2</v>
      </c>
      <c r="CR39" s="29" t="str">
        <f t="shared" si="62"/>
        <v>ابراهيم حسن علي</v>
      </c>
      <c r="CS39" s="90"/>
      <c r="CT39" s="90"/>
      <c r="CU39" s="90"/>
      <c r="CV39" s="90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20"/>
      <c r="DN39" s="27">
        <v>2</v>
      </c>
      <c r="DO39" s="29" t="str">
        <f t="shared" si="63"/>
        <v>ابراهيم حسن علي</v>
      </c>
      <c r="DP39" s="90"/>
      <c r="DQ39" s="90"/>
      <c r="DR39" s="90"/>
      <c r="DS39" s="90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20"/>
      <c r="EK39" s="27">
        <v>2</v>
      </c>
      <c r="EL39" s="29" t="str">
        <f t="shared" si="64"/>
        <v>ابراهيم حسن علي</v>
      </c>
      <c r="EM39" s="90"/>
      <c r="EN39" s="90"/>
      <c r="EO39" s="90"/>
      <c r="EP39" s="90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44"/>
    </row>
    <row r="40" spans="1:177" s="5" customFormat="1" ht="17.25" customHeight="1">
      <c r="A40" s="27">
        <v>3</v>
      </c>
      <c r="B40" s="88"/>
      <c r="C40" s="27">
        <v>3</v>
      </c>
      <c r="D40" s="45">
        <f t="shared" si="58"/>
        <v>0</v>
      </c>
      <c r="E40" s="90"/>
      <c r="F40" s="90"/>
      <c r="G40" s="90"/>
      <c r="H40" s="90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20"/>
      <c r="Z40" s="27">
        <v>3</v>
      </c>
      <c r="AA40" s="29">
        <f t="shared" si="59"/>
        <v>0</v>
      </c>
      <c r="AB40" s="92"/>
      <c r="AC40" s="93"/>
      <c r="AD40" s="93"/>
      <c r="AE40" s="94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20"/>
      <c r="AW40" s="27">
        <v>3</v>
      </c>
      <c r="AX40" s="29">
        <f t="shared" si="60"/>
        <v>0</v>
      </c>
      <c r="AY40" s="90"/>
      <c r="AZ40" s="90"/>
      <c r="BA40" s="90"/>
      <c r="BB40" s="90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20"/>
      <c r="BT40" s="27">
        <v>3</v>
      </c>
      <c r="BU40" s="29">
        <f t="shared" si="61"/>
        <v>0</v>
      </c>
      <c r="BV40" s="90"/>
      <c r="BW40" s="90"/>
      <c r="BX40" s="90"/>
      <c r="BY40" s="90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20"/>
      <c r="CQ40" s="27">
        <v>3</v>
      </c>
      <c r="CR40" s="29">
        <f t="shared" si="62"/>
        <v>0</v>
      </c>
      <c r="CS40" s="90"/>
      <c r="CT40" s="90"/>
      <c r="CU40" s="90"/>
      <c r="CV40" s="90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20"/>
      <c r="DN40" s="27">
        <v>3</v>
      </c>
      <c r="DO40" s="29">
        <f t="shared" si="63"/>
        <v>0</v>
      </c>
      <c r="DP40" s="90"/>
      <c r="DQ40" s="90"/>
      <c r="DR40" s="90"/>
      <c r="DS40" s="90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20"/>
      <c r="EK40" s="27">
        <v>3</v>
      </c>
      <c r="EL40" s="29">
        <f t="shared" si="64"/>
        <v>0</v>
      </c>
      <c r="EM40" s="90"/>
      <c r="EN40" s="90"/>
      <c r="EO40" s="90"/>
      <c r="EP40" s="90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44"/>
    </row>
    <row r="41" spans="1:177" s="5" customFormat="1" ht="17.25" customHeight="1">
      <c r="A41" s="27">
        <v>4</v>
      </c>
      <c r="B41" s="88"/>
      <c r="C41" s="27">
        <v>4</v>
      </c>
      <c r="D41" s="45" t="str">
        <f t="shared" si="58"/>
        <v>احمد حسن</v>
      </c>
      <c r="E41" s="90"/>
      <c r="F41" s="90"/>
      <c r="G41" s="90"/>
      <c r="H41" s="90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20"/>
      <c r="Z41" s="27">
        <v>4</v>
      </c>
      <c r="AA41" s="29" t="str">
        <f t="shared" si="59"/>
        <v>احمد حسن</v>
      </c>
      <c r="AB41" s="92"/>
      <c r="AC41" s="93"/>
      <c r="AD41" s="93"/>
      <c r="AE41" s="94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20"/>
      <c r="AW41" s="27">
        <v>4</v>
      </c>
      <c r="AX41" s="29" t="str">
        <f t="shared" si="60"/>
        <v>احمد حسن</v>
      </c>
      <c r="AY41" s="90" t="s">
        <v>54</v>
      </c>
      <c r="AZ41" s="90"/>
      <c r="BA41" s="90"/>
      <c r="BB41" s="90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20"/>
      <c r="BT41" s="27">
        <v>4</v>
      </c>
      <c r="BU41" s="29" t="str">
        <f t="shared" si="61"/>
        <v>احمد حسن</v>
      </c>
      <c r="BV41" s="90"/>
      <c r="BW41" s="90"/>
      <c r="BX41" s="90"/>
      <c r="BY41" s="90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20"/>
      <c r="CQ41" s="27">
        <v>4</v>
      </c>
      <c r="CR41" s="29" t="str">
        <f t="shared" si="62"/>
        <v>احمد حسن</v>
      </c>
      <c r="CS41" s="90"/>
      <c r="CT41" s="90"/>
      <c r="CU41" s="90"/>
      <c r="CV41" s="90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20"/>
      <c r="DN41" s="27">
        <v>4</v>
      </c>
      <c r="DO41" s="29" t="str">
        <f t="shared" si="63"/>
        <v>احمد حسن</v>
      </c>
      <c r="DP41" s="90"/>
      <c r="DQ41" s="90"/>
      <c r="DR41" s="90"/>
      <c r="DS41" s="90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20"/>
      <c r="EK41" s="27">
        <v>4</v>
      </c>
      <c r="EL41" s="29" t="str">
        <f t="shared" si="64"/>
        <v>احمد حسن</v>
      </c>
      <c r="EM41" s="90"/>
      <c r="EN41" s="90"/>
      <c r="EO41" s="90"/>
      <c r="EP41" s="90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44"/>
    </row>
    <row r="42" spans="1:177" s="5" customFormat="1" ht="17.25" customHeight="1">
      <c r="A42" s="27">
        <v>5</v>
      </c>
      <c r="B42" s="88"/>
      <c r="C42" s="27">
        <v>5</v>
      </c>
      <c r="D42" s="45" t="str">
        <f t="shared" si="58"/>
        <v>علاء عبدالعظيم</v>
      </c>
      <c r="E42" s="90"/>
      <c r="F42" s="90"/>
      <c r="G42" s="90"/>
      <c r="H42" s="90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20"/>
      <c r="Z42" s="27">
        <v>5</v>
      </c>
      <c r="AA42" s="29" t="str">
        <f t="shared" si="59"/>
        <v>علاء عبدالعظيم</v>
      </c>
      <c r="AB42" s="92"/>
      <c r="AC42" s="93"/>
      <c r="AD42" s="93"/>
      <c r="AE42" s="94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20"/>
      <c r="AW42" s="27">
        <v>5</v>
      </c>
      <c r="AX42" s="29" t="str">
        <f t="shared" si="60"/>
        <v>علاء عبدالعظيم</v>
      </c>
      <c r="AY42" s="90"/>
      <c r="AZ42" s="90"/>
      <c r="BA42" s="90"/>
      <c r="BB42" s="90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20"/>
      <c r="BT42" s="27">
        <v>5</v>
      </c>
      <c r="BU42" s="29" t="str">
        <f t="shared" si="61"/>
        <v>علاء عبدالعظيم</v>
      </c>
      <c r="BV42" s="90"/>
      <c r="BW42" s="90"/>
      <c r="BX42" s="90"/>
      <c r="BY42" s="90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20"/>
      <c r="CQ42" s="27">
        <v>5</v>
      </c>
      <c r="CR42" s="29" t="str">
        <f t="shared" si="62"/>
        <v>علاء عبدالعظيم</v>
      </c>
      <c r="CS42" s="90"/>
      <c r="CT42" s="90"/>
      <c r="CU42" s="90"/>
      <c r="CV42" s="90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20"/>
      <c r="DN42" s="27">
        <v>5</v>
      </c>
      <c r="DO42" s="29" t="str">
        <f t="shared" si="63"/>
        <v>علاء عبدالعظيم</v>
      </c>
      <c r="DP42" s="90"/>
      <c r="DQ42" s="90"/>
      <c r="DR42" s="90"/>
      <c r="DS42" s="90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20"/>
      <c r="EK42" s="27">
        <v>5</v>
      </c>
      <c r="EL42" s="29" t="str">
        <f t="shared" si="64"/>
        <v>علاء عبدالعظيم</v>
      </c>
      <c r="EM42" s="90"/>
      <c r="EN42" s="90"/>
      <c r="EO42" s="90"/>
      <c r="EP42" s="90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44"/>
    </row>
    <row r="43" spans="1:177" s="5" customFormat="1" ht="17.25" customHeight="1">
      <c r="A43" s="27">
        <v>6</v>
      </c>
      <c r="B43" s="88"/>
      <c r="C43" s="27">
        <v>6</v>
      </c>
      <c r="D43" s="45" t="str">
        <f t="shared" si="58"/>
        <v>احمد جلال</v>
      </c>
      <c r="E43" s="90"/>
      <c r="F43" s="90"/>
      <c r="G43" s="90"/>
      <c r="H43" s="90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20"/>
      <c r="Z43" s="27">
        <v>6</v>
      </c>
      <c r="AA43" s="29" t="str">
        <f t="shared" si="59"/>
        <v>احمد جلال</v>
      </c>
      <c r="AB43" s="92"/>
      <c r="AC43" s="93"/>
      <c r="AD43" s="93"/>
      <c r="AE43" s="94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20"/>
      <c r="AW43" s="27">
        <v>6</v>
      </c>
      <c r="AX43" s="29" t="str">
        <f t="shared" si="60"/>
        <v>احمد جلال</v>
      </c>
      <c r="AY43" s="90"/>
      <c r="AZ43" s="90"/>
      <c r="BA43" s="90"/>
      <c r="BB43" s="90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20"/>
      <c r="BT43" s="27">
        <v>6</v>
      </c>
      <c r="BU43" s="29" t="str">
        <f t="shared" si="61"/>
        <v>احمد جلال</v>
      </c>
      <c r="BV43" s="90"/>
      <c r="BW43" s="90"/>
      <c r="BX43" s="90"/>
      <c r="BY43" s="90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20"/>
      <c r="CQ43" s="27">
        <v>6</v>
      </c>
      <c r="CR43" s="29" t="str">
        <f t="shared" si="62"/>
        <v>احمد جلال</v>
      </c>
      <c r="CS43" s="90"/>
      <c r="CT43" s="90"/>
      <c r="CU43" s="90"/>
      <c r="CV43" s="90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20"/>
      <c r="DN43" s="27">
        <v>6</v>
      </c>
      <c r="DO43" s="29" t="str">
        <f t="shared" si="63"/>
        <v>احمد جلال</v>
      </c>
      <c r="DP43" s="90"/>
      <c r="DQ43" s="90"/>
      <c r="DR43" s="90"/>
      <c r="DS43" s="90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20"/>
      <c r="EK43" s="27">
        <v>6</v>
      </c>
      <c r="EL43" s="29" t="str">
        <f t="shared" si="64"/>
        <v>احمد جلال</v>
      </c>
      <c r="EM43" s="90"/>
      <c r="EN43" s="90"/>
      <c r="EO43" s="90"/>
      <c r="EP43" s="90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44"/>
    </row>
    <row r="44" spans="1:177" s="5" customFormat="1" ht="17.25" customHeight="1">
      <c r="A44" s="27">
        <v>7</v>
      </c>
      <c r="B44" s="88"/>
      <c r="C44" s="27">
        <v>7</v>
      </c>
      <c r="D44" s="45">
        <f t="shared" si="58"/>
        <v>0</v>
      </c>
      <c r="E44" s="90"/>
      <c r="F44" s="90"/>
      <c r="G44" s="90"/>
      <c r="H44" s="90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20"/>
      <c r="Z44" s="27">
        <v>7</v>
      </c>
      <c r="AA44" s="29">
        <f t="shared" si="59"/>
        <v>0</v>
      </c>
      <c r="AB44" s="92"/>
      <c r="AC44" s="93"/>
      <c r="AD44" s="93"/>
      <c r="AE44" s="94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20"/>
      <c r="AW44" s="27">
        <v>7</v>
      </c>
      <c r="AX44" s="29">
        <f t="shared" si="60"/>
        <v>0</v>
      </c>
      <c r="AY44" s="90"/>
      <c r="AZ44" s="90"/>
      <c r="BA44" s="90"/>
      <c r="BB44" s="90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20"/>
      <c r="BT44" s="27">
        <v>7</v>
      </c>
      <c r="BU44" s="29">
        <f t="shared" si="61"/>
        <v>0</v>
      </c>
      <c r="BV44" s="90"/>
      <c r="BW44" s="90"/>
      <c r="BX44" s="90"/>
      <c r="BY44" s="90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20"/>
      <c r="CQ44" s="27">
        <v>7</v>
      </c>
      <c r="CR44" s="29">
        <f t="shared" si="62"/>
        <v>0</v>
      </c>
      <c r="CS44" s="90"/>
      <c r="CT44" s="90"/>
      <c r="CU44" s="90"/>
      <c r="CV44" s="90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20"/>
      <c r="DN44" s="27">
        <v>7</v>
      </c>
      <c r="DO44" s="29">
        <f t="shared" si="63"/>
        <v>0</v>
      </c>
      <c r="DP44" s="90"/>
      <c r="DQ44" s="90"/>
      <c r="DR44" s="90"/>
      <c r="DS44" s="90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20"/>
      <c r="EK44" s="27">
        <v>7</v>
      </c>
      <c r="EL44" s="29">
        <f t="shared" si="64"/>
        <v>0</v>
      </c>
      <c r="EM44" s="90"/>
      <c r="EN44" s="90"/>
      <c r="EO44" s="90"/>
      <c r="EP44" s="90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44"/>
    </row>
    <row r="45" spans="1:177" s="5" customFormat="1" ht="17.25" customHeight="1">
      <c r="A45" s="27">
        <v>8</v>
      </c>
      <c r="B45" s="88"/>
      <c r="C45" s="27">
        <v>8</v>
      </c>
      <c r="D45" s="45" t="str">
        <f t="shared" si="58"/>
        <v>عبدالباقي</v>
      </c>
      <c r="E45" s="90"/>
      <c r="F45" s="90"/>
      <c r="G45" s="90"/>
      <c r="H45" s="90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20"/>
      <c r="Z45" s="27">
        <v>8</v>
      </c>
      <c r="AA45" s="29" t="str">
        <f t="shared" si="59"/>
        <v>عبدالباقي</v>
      </c>
      <c r="AB45" s="92"/>
      <c r="AC45" s="93"/>
      <c r="AD45" s="93"/>
      <c r="AE45" s="94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20"/>
      <c r="AW45" s="27">
        <v>8</v>
      </c>
      <c r="AX45" s="29" t="str">
        <f t="shared" si="60"/>
        <v>عبدالباقي</v>
      </c>
      <c r="AY45" s="90"/>
      <c r="AZ45" s="90"/>
      <c r="BA45" s="90"/>
      <c r="BB45" s="90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20"/>
      <c r="BT45" s="27">
        <v>8</v>
      </c>
      <c r="BU45" s="29" t="str">
        <f t="shared" si="61"/>
        <v>عبدالباقي</v>
      </c>
      <c r="BV45" s="90"/>
      <c r="BW45" s="90"/>
      <c r="BX45" s="90"/>
      <c r="BY45" s="90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20"/>
      <c r="CQ45" s="27">
        <v>8</v>
      </c>
      <c r="CR45" s="29" t="str">
        <f t="shared" si="62"/>
        <v>عبدالباقي</v>
      </c>
      <c r="CS45" s="90"/>
      <c r="CT45" s="90"/>
      <c r="CU45" s="90"/>
      <c r="CV45" s="90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20"/>
      <c r="DN45" s="27">
        <v>8</v>
      </c>
      <c r="DO45" s="29" t="str">
        <f t="shared" si="63"/>
        <v>عبدالباقي</v>
      </c>
      <c r="DP45" s="90"/>
      <c r="DQ45" s="90"/>
      <c r="DR45" s="90"/>
      <c r="DS45" s="90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20"/>
      <c r="EK45" s="27">
        <v>8</v>
      </c>
      <c r="EL45" s="29" t="str">
        <f t="shared" si="64"/>
        <v>عبدالباقي</v>
      </c>
      <c r="EM45" s="90"/>
      <c r="EN45" s="90"/>
      <c r="EO45" s="90"/>
      <c r="EP45" s="90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44"/>
    </row>
    <row r="46" spans="1:177" s="5" customFormat="1" ht="17.25" customHeight="1">
      <c r="A46" s="27">
        <v>9</v>
      </c>
      <c r="B46" s="88"/>
      <c r="C46" s="27">
        <v>9</v>
      </c>
      <c r="D46" s="45" t="str">
        <f t="shared" si="58"/>
        <v>عاصم بن عبدالكريم بن سعيد الغامدي</v>
      </c>
      <c r="E46" s="90"/>
      <c r="F46" s="90"/>
      <c r="G46" s="90"/>
      <c r="H46" s="90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20"/>
      <c r="Z46" s="27">
        <v>9</v>
      </c>
      <c r="AA46" s="29" t="str">
        <f t="shared" si="59"/>
        <v>عاصم بن عبدالكريم بن سعيد الغامدي</v>
      </c>
      <c r="AB46" s="92"/>
      <c r="AC46" s="93"/>
      <c r="AD46" s="93"/>
      <c r="AE46" s="94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20"/>
      <c r="AW46" s="27">
        <v>9</v>
      </c>
      <c r="AX46" s="29" t="str">
        <f t="shared" si="60"/>
        <v>عاصم بن عبدالكريم بن سعيد الغامدي</v>
      </c>
      <c r="AY46" s="90"/>
      <c r="AZ46" s="90"/>
      <c r="BA46" s="90"/>
      <c r="BB46" s="90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20"/>
      <c r="BT46" s="27">
        <v>9</v>
      </c>
      <c r="BU46" s="29" t="str">
        <f t="shared" si="61"/>
        <v>عاصم بن عبدالكريم بن سعيد الغامدي</v>
      </c>
      <c r="BV46" s="90"/>
      <c r="BW46" s="90"/>
      <c r="BX46" s="90"/>
      <c r="BY46" s="90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20"/>
      <c r="CQ46" s="27">
        <v>9</v>
      </c>
      <c r="CR46" s="29" t="str">
        <f t="shared" si="62"/>
        <v>عاصم بن عبدالكريم بن سعيد الغامدي</v>
      </c>
      <c r="CS46" s="90"/>
      <c r="CT46" s="90"/>
      <c r="CU46" s="90"/>
      <c r="CV46" s="90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20"/>
      <c r="DN46" s="27">
        <v>9</v>
      </c>
      <c r="DO46" s="29" t="str">
        <f t="shared" si="63"/>
        <v>عاصم بن عبدالكريم بن سعيد الغامدي</v>
      </c>
      <c r="DP46" s="90"/>
      <c r="DQ46" s="90"/>
      <c r="DR46" s="90"/>
      <c r="DS46" s="90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20"/>
      <c r="EK46" s="27">
        <v>9</v>
      </c>
      <c r="EL46" s="29" t="str">
        <f t="shared" si="64"/>
        <v>عاصم بن عبدالكريم بن سعيد الغامدي</v>
      </c>
      <c r="EM46" s="90"/>
      <c r="EN46" s="90"/>
      <c r="EO46" s="90"/>
      <c r="EP46" s="90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44"/>
    </row>
    <row r="47" spans="1:177" s="5" customFormat="1" ht="17.25" customHeight="1">
      <c r="A47" s="27">
        <v>10</v>
      </c>
      <c r="B47" s="88"/>
      <c r="C47" s="27">
        <v>10</v>
      </c>
      <c r="D47" s="45" t="str">
        <f t="shared" si="58"/>
        <v>عبد العزيز توفيق سعيد جعفر</v>
      </c>
      <c r="E47" s="90"/>
      <c r="F47" s="90"/>
      <c r="G47" s="90"/>
      <c r="H47" s="90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20"/>
      <c r="Z47" s="27">
        <v>10</v>
      </c>
      <c r="AA47" s="29" t="str">
        <f t="shared" si="59"/>
        <v>عبد العزيز توفيق سعيد جعفر</v>
      </c>
      <c r="AB47" s="92"/>
      <c r="AC47" s="93"/>
      <c r="AD47" s="93"/>
      <c r="AE47" s="94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20"/>
      <c r="AW47" s="27">
        <v>10</v>
      </c>
      <c r="AX47" s="29" t="str">
        <f t="shared" si="60"/>
        <v>عبد العزيز توفيق سعيد جعفر</v>
      </c>
      <c r="AY47" s="90"/>
      <c r="AZ47" s="90"/>
      <c r="BA47" s="90"/>
      <c r="BB47" s="90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20"/>
      <c r="BT47" s="27">
        <v>10</v>
      </c>
      <c r="BU47" s="29" t="str">
        <f t="shared" si="61"/>
        <v>عبد العزيز توفيق سعيد جعفر</v>
      </c>
      <c r="BV47" s="90"/>
      <c r="BW47" s="90"/>
      <c r="BX47" s="90"/>
      <c r="BY47" s="90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20"/>
      <c r="CQ47" s="27">
        <v>10</v>
      </c>
      <c r="CR47" s="29" t="str">
        <f t="shared" si="62"/>
        <v>عبد العزيز توفيق سعيد جعفر</v>
      </c>
      <c r="CS47" s="90"/>
      <c r="CT47" s="90"/>
      <c r="CU47" s="90"/>
      <c r="CV47" s="90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20"/>
      <c r="DN47" s="27">
        <v>10</v>
      </c>
      <c r="DO47" s="29" t="str">
        <f t="shared" si="63"/>
        <v>عبد العزيز توفيق سعيد جعفر</v>
      </c>
      <c r="DP47" s="90"/>
      <c r="DQ47" s="90"/>
      <c r="DR47" s="90"/>
      <c r="DS47" s="90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20"/>
      <c r="EK47" s="27">
        <v>10</v>
      </c>
      <c r="EL47" s="29" t="str">
        <f t="shared" si="64"/>
        <v>عبد العزيز توفيق سعيد جعفر</v>
      </c>
      <c r="EM47" s="90"/>
      <c r="EN47" s="90"/>
      <c r="EO47" s="90"/>
      <c r="EP47" s="90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44"/>
    </row>
    <row r="48" spans="1:177" s="5" customFormat="1" ht="17.25" customHeight="1">
      <c r="A48" s="27">
        <v>11</v>
      </c>
      <c r="B48" s="88"/>
      <c r="C48" s="27">
        <v>11</v>
      </c>
      <c r="D48" s="45">
        <f t="shared" si="58"/>
        <v>0</v>
      </c>
      <c r="E48" s="90"/>
      <c r="F48" s="90"/>
      <c r="G48" s="90"/>
      <c r="H48" s="90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20"/>
      <c r="Z48" s="27">
        <v>11</v>
      </c>
      <c r="AA48" s="29">
        <f t="shared" si="59"/>
        <v>0</v>
      </c>
      <c r="AB48" s="92"/>
      <c r="AC48" s="93"/>
      <c r="AD48" s="93"/>
      <c r="AE48" s="94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20"/>
      <c r="AW48" s="27">
        <v>11</v>
      </c>
      <c r="AX48" s="29">
        <f t="shared" si="60"/>
        <v>0</v>
      </c>
      <c r="AY48" s="90"/>
      <c r="AZ48" s="90"/>
      <c r="BA48" s="90"/>
      <c r="BB48" s="90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20"/>
      <c r="BT48" s="27">
        <v>11</v>
      </c>
      <c r="BU48" s="29">
        <f t="shared" si="61"/>
        <v>0</v>
      </c>
      <c r="BV48" s="90"/>
      <c r="BW48" s="90"/>
      <c r="BX48" s="90"/>
      <c r="BY48" s="90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20"/>
      <c r="CQ48" s="27">
        <v>11</v>
      </c>
      <c r="CR48" s="29">
        <f t="shared" si="62"/>
        <v>0</v>
      </c>
      <c r="CS48" s="90"/>
      <c r="CT48" s="90"/>
      <c r="CU48" s="90"/>
      <c r="CV48" s="90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20"/>
      <c r="DN48" s="27">
        <v>11</v>
      </c>
      <c r="DO48" s="29">
        <f t="shared" si="63"/>
        <v>0</v>
      </c>
      <c r="DP48" s="90"/>
      <c r="DQ48" s="90"/>
      <c r="DR48" s="90"/>
      <c r="DS48" s="90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20"/>
      <c r="EK48" s="27">
        <v>11</v>
      </c>
      <c r="EL48" s="29">
        <f t="shared" si="64"/>
        <v>0</v>
      </c>
      <c r="EM48" s="90"/>
      <c r="EN48" s="90"/>
      <c r="EO48" s="90"/>
      <c r="EP48" s="90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44"/>
    </row>
    <row r="49" spans="1:163" s="5" customFormat="1" ht="17.25" customHeight="1">
      <c r="A49" s="27">
        <v>12</v>
      </c>
      <c r="B49" s="88"/>
      <c r="C49" s="27">
        <v>12</v>
      </c>
      <c r="D49" s="45" t="str">
        <f t="shared" si="58"/>
        <v>عبدالله بن فالح بن عبدالله المطيري</v>
      </c>
      <c r="E49" s="90"/>
      <c r="F49" s="90"/>
      <c r="G49" s="90"/>
      <c r="H49" s="90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20"/>
      <c r="Z49" s="27">
        <v>12</v>
      </c>
      <c r="AA49" s="29" t="str">
        <f t="shared" si="59"/>
        <v>عبدالله بن فالح بن عبدالله المطيري</v>
      </c>
      <c r="AB49" s="92"/>
      <c r="AC49" s="93"/>
      <c r="AD49" s="93"/>
      <c r="AE49" s="94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20"/>
      <c r="AW49" s="27">
        <v>12</v>
      </c>
      <c r="AX49" s="29" t="str">
        <f t="shared" si="60"/>
        <v>عبدالله بن فالح بن عبدالله المطيري</v>
      </c>
      <c r="AY49" s="90"/>
      <c r="AZ49" s="90"/>
      <c r="BA49" s="90"/>
      <c r="BB49" s="90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20"/>
      <c r="BT49" s="27">
        <v>12</v>
      </c>
      <c r="BU49" s="29" t="str">
        <f t="shared" si="61"/>
        <v>عبدالله بن فالح بن عبدالله المطيري</v>
      </c>
      <c r="BV49" s="90"/>
      <c r="BW49" s="90"/>
      <c r="BX49" s="90"/>
      <c r="BY49" s="90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20"/>
      <c r="CQ49" s="27">
        <v>12</v>
      </c>
      <c r="CR49" s="29" t="str">
        <f t="shared" si="62"/>
        <v>عبدالله بن فالح بن عبدالله المطيري</v>
      </c>
      <c r="CS49" s="90"/>
      <c r="CT49" s="90"/>
      <c r="CU49" s="90"/>
      <c r="CV49" s="90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20"/>
      <c r="DN49" s="27">
        <v>12</v>
      </c>
      <c r="DO49" s="29" t="str">
        <f t="shared" si="63"/>
        <v>عبدالله بن فالح بن عبدالله المطيري</v>
      </c>
      <c r="DP49" s="90"/>
      <c r="DQ49" s="90"/>
      <c r="DR49" s="90"/>
      <c r="DS49" s="90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20"/>
      <c r="EK49" s="27">
        <v>12</v>
      </c>
      <c r="EL49" s="29" t="str">
        <f t="shared" si="64"/>
        <v>عبدالله بن فالح بن عبدالله المطيري</v>
      </c>
      <c r="EM49" s="90"/>
      <c r="EN49" s="90"/>
      <c r="EO49" s="90"/>
      <c r="EP49" s="90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44"/>
    </row>
    <row r="50" spans="1:163" s="5" customFormat="1" ht="17.25" customHeight="1">
      <c r="A50" s="27">
        <v>13</v>
      </c>
      <c r="B50" s="88"/>
      <c r="C50" s="27">
        <v>13</v>
      </c>
      <c r="D50" s="45" t="str">
        <f t="shared" si="58"/>
        <v>عبدالله بن محمد بن محسن اليامي</v>
      </c>
      <c r="E50" s="90"/>
      <c r="F50" s="90"/>
      <c r="G50" s="90"/>
      <c r="H50" s="9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20"/>
      <c r="Z50" s="27">
        <v>13</v>
      </c>
      <c r="AA50" s="29" t="str">
        <f t="shared" si="59"/>
        <v>عبدالله بن محمد بن محسن اليامي</v>
      </c>
      <c r="AB50" s="92"/>
      <c r="AC50" s="93"/>
      <c r="AD50" s="93"/>
      <c r="AE50" s="94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20"/>
      <c r="AW50" s="27">
        <v>13</v>
      </c>
      <c r="AX50" s="29" t="str">
        <f t="shared" si="60"/>
        <v>عبدالله بن محمد بن محسن اليامي</v>
      </c>
      <c r="AY50" s="90"/>
      <c r="AZ50" s="90"/>
      <c r="BA50" s="90"/>
      <c r="BB50" s="90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20"/>
      <c r="BT50" s="27">
        <v>13</v>
      </c>
      <c r="BU50" s="29" t="str">
        <f t="shared" si="61"/>
        <v>عبدالله بن محمد بن محسن اليامي</v>
      </c>
      <c r="BV50" s="90"/>
      <c r="BW50" s="90"/>
      <c r="BX50" s="90"/>
      <c r="BY50" s="90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20"/>
      <c r="CQ50" s="27">
        <v>13</v>
      </c>
      <c r="CR50" s="29" t="str">
        <f t="shared" si="62"/>
        <v>عبدالله بن محمد بن محسن اليامي</v>
      </c>
      <c r="CS50" s="90"/>
      <c r="CT50" s="90"/>
      <c r="CU50" s="90"/>
      <c r="CV50" s="90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20"/>
      <c r="DN50" s="27">
        <v>13</v>
      </c>
      <c r="DO50" s="29" t="str">
        <f t="shared" si="63"/>
        <v>عبدالله بن محمد بن محسن اليامي</v>
      </c>
      <c r="DP50" s="90"/>
      <c r="DQ50" s="90"/>
      <c r="DR50" s="90"/>
      <c r="DS50" s="90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20"/>
      <c r="EK50" s="27">
        <v>13</v>
      </c>
      <c r="EL50" s="29" t="str">
        <f t="shared" si="64"/>
        <v>عبدالله بن محمد بن محسن اليامي</v>
      </c>
      <c r="EM50" s="90"/>
      <c r="EN50" s="90"/>
      <c r="EO50" s="90"/>
      <c r="EP50" s="90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44"/>
    </row>
    <row r="51" spans="1:163" s="5" customFormat="1" ht="17.25" customHeight="1">
      <c r="A51" s="27">
        <v>14</v>
      </c>
      <c r="B51" s="88"/>
      <c r="C51" s="27">
        <v>14</v>
      </c>
      <c r="D51" s="45" t="str">
        <f t="shared" si="58"/>
        <v>عبدالمجيد بن حمود بن غازي المطيري</v>
      </c>
      <c r="E51" s="90"/>
      <c r="F51" s="90"/>
      <c r="G51" s="90"/>
      <c r="H51" s="90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20"/>
      <c r="Z51" s="27">
        <v>14</v>
      </c>
      <c r="AA51" s="29" t="str">
        <f t="shared" si="59"/>
        <v>عبدالمجيد بن حمود بن غازي المطيري</v>
      </c>
      <c r="AB51" s="92"/>
      <c r="AC51" s="93"/>
      <c r="AD51" s="93"/>
      <c r="AE51" s="94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20"/>
      <c r="AW51" s="27">
        <v>14</v>
      </c>
      <c r="AX51" s="29" t="str">
        <f t="shared" si="60"/>
        <v>عبدالمجيد بن حمود بن غازي المطيري</v>
      </c>
      <c r="AY51" s="90"/>
      <c r="AZ51" s="90"/>
      <c r="BA51" s="90"/>
      <c r="BB51" s="90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20"/>
      <c r="BT51" s="27">
        <v>14</v>
      </c>
      <c r="BU51" s="29" t="str">
        <f t="shared" si="61"/>
        <v>عبدالمجيد بن حمود بن غازي المطيري</v>
      </c>
      <c r="BV51" s="90"/>
      <c r="BW51" s="90"/>
      <c r="BX51" s="90"/>
      <c r="BY51" s="90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20"/>
      <c r="CQ51" s="27">
        <v>14</v>
      </c>
      <c r="CR51" s="29" t="str">
        <f t="shared" si="62"/>
        <v>عبدالمجيد بن حمود بن غازي المطيري</v>
      </c>
      <c r="CS51" s="90"/>
      <c r="CT51" s="90"/>
      <c r="CU51" s="90"/>
      <c r="CV51" s="90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20"/>
      <c r="DN51" s="27">
        <v>14</v>
      </c>
      <c r="DO51" s="29" t="str">
        <f t="shared" si="63"/>
        <v>عبدالمجيد بن حمود بن غازي المطيري</v>
      </c>
      <c r="DP51" s="90"/>
      <c r="DQ51" s="90"/>
      <c r="DR51" s="90"/>
      <c r="DS51" s="90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20"/>
      <c r="EK51" s="27">
        <v>14</v>
      </c>
      <c r="EL51" s="29" t="str">
        <f t="shared" si="64"/>
        <v>عبدالمجيد بن حمود بن غازي المطيري</v>
      </c>
      <c r="EM51" s="90"/>
      <c r="EN51" s="90"/>
      <c r="EO51" s="90"/>
      <c r="EP51" s="90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44"/>
    </row>
    <row r="52" spans="1:163" s="5" customFormat="1" ht="17.25" customHeight="1">
      <c r="A52" s="27">
        <v>15</v>
      </c>
      <c r="B52" s="88"/>
      <c r="C52" s="27">
        <v>15</v>
      </c>
      <c r="D52" s="45" t="str">
        <f t="shared" si="58"/>
        <v>فهد بن راشد بن صغير الزعبي</v>
      </c>
      <c r="E52" s="90"/>
      <c r="F52" s="90"/>
      <c r="G52" s="90"/>
      <c r="H52" s="90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20"/>
      <c r="Z52" s="27">
        <v>15</v>
      </c>
      <c r="AA52" s="29" t="str">
        <f t="shared" si="59"/>
        <v>فهد بن راشد بن صغير الزعبي</v>
      </c>
      <c r="AB52" s="92"/>
      <c r="AC52" s="93"/>
      <c r="AD52" s="93"/>
      <c r="AE52" s="94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20"/>
      <c r="AW52" s="27">
        <v>15</v>
      </c>
      <c r="AX52" s="29" t="str">
        <f t="shared" si="60"/>
        <v>فهد بن راشد بن صغير الزعبي</v>
      </c>
      <c r="AY52" s="90"/>
      <c r="AZ52" s="90"/>
      <c r="BA52" s="90"/>
      <c r="BB52" s="90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20"/>
      <c r="BT52" s="27">
        <v>15</v>
      </c>
      <c r="BU52" s="29" t="str">
        <f t="shared" si="61"/>
        <v>فهد بن راشد بن صغير الزعبي</v>
      </c>
      <c r="BV52" s="90"/>
      <c r="BW52" s="90"/>
      <c r="BX52" s="90"/>
      <c r="BY52" s="90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20"/>
      <c r="CQ52" s="27">
        <v>15</v>
      </c>
      <c r="CR52" s="29" t="str">
        <f t="shared" si="62"/>
        <v>فهد بن راشد بن صغير الزعبي</v>
      </c>
      <c r="CS52" s="90"/>
      <c r="CT52" s="90"/>
      <c r="CU52" s="90"/>
      <c r="CV52" s="90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20"/>
      <c r="DN52" s="27">
        <v>15</v>
      </c>
      <c r="DO52" s="29" t="str">
        <f t="shared" si="63"/>
        <v>فهد بن راشد بن صغير الزعبي</v>
      </c>
      <c r="DP52" s="90"/>
      <c r="DQ52" s="90"/>
      <c r="DR52" s="90"/>
      <c r="DS52" s="90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20"/>
      <c r="EK52" s="27">
        <v>15</v>
      </c>
      <c r="EL52" s="29" t="str">
        <f t="shared" si="64"/>
        <v>فهد بن راشد بن صغير الزعبي</v>
      </c>
      <c r="EM52" s="90"/>
      <c r="EN52" s="90"/>
      <c r="EO52" s="90"/>
      <c r="EP52" s="90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44"/>
    </row>
    <row r="53" spans="1:163" s="5" customFormat="1" ht="17.25" customHeight="1">
      <c r="A53" s="27">
        <v>16</v>
      </c>
      <c r="B53" s="88"/>
      <c r="C53" s="27">
        <v>16</v>
      </c>
      <c r="D53" s="45">
        <f t="shared" si="58"/>
        <v>0</v>
      </c>
      <c r="E53" s="90"/>
      <c r="F53" s="90"/>
      <c r="G53" s="90"/>
      <c r="H53" s="90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20"/>
      <c r="Z53" s="27">
        <v>16</v>
      </c>
      <c r="AA53" s="29">
        <f t="shared" si="59"/>
        <v>0</v>
      </c>
      <c r="AB53" s="92"/>
      <c r="AC53" s="93"/>
      <c r="AD53" s="93"/>
      <c r="AE53" s="94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20"/>
      <c r="AW53" s="27">
        <v>16</v>
      </c>
      <c r="AX53" s="29">
        <f t="shared" si="60"/>
        <v>0</v>
      </c>
      <c r="AY53" s="90"/>
      <c r="AZ53" s="90"/>
      <c r="BA53" s="90"/>
      <c r="BB53" s="90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20"/>
      <c r="BT53" s="27">
        <v>16</v>
      </c>
      <c r="BU53" s="29">
        <f t="shared" si="61"/>
        <v>0</v>
      </c>
      <c r="BV53" s="90"/>
      <c r="BW53" s="90"/>
      <c r="BX53" s="90"/>
      <c r="BY53" s="90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20"/>
      <c r="CQ53" s="27">
        <v>16</v>
      </c>
      <c r="CR53" s="29">
        <f t="shared" si="62"/>
        <v>0</v>
      </c>
      <c r="CS53" s="90"/>
      <c r="CT53" s="90"/>
      <c r="CU53" s="90"/>
      <c r="CV53" s="90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20"/>
      <c r="DN53" s="27">
        <v>16</v>
      </c>
      <c r="DO53" s="29">
        <f t="shared" si="63"/>
        <v>0</v>
      </c>
      <c r="DP53" s="90"/>
      <c r="DQ53" s="90"/>
      <c r="DR53" s="90"/>
      <c r="DS53" s="90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20"/>
      <c r="EK53" s="27">
        <v>16</v>
      </c>
      <c r="EL53" s="29">
        <f t="shared" si="64"/>
        <v>0</v>
      </c>
      <c r="EM53" s="90"/>
      <c r="EN53" s="90"/>
      <c r="EO53" s="90"/>
      <c r="EP53" s="90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44"/>
    </row>
    <row r="54" spans="1:163" s="5" customFormat="1" ht="17.25" customHeight="1">
      <c r="A54" s="27">
        <v>17</v>
      </c>
      <c r="B54" s="88"/>
      <c r="C54" s="27">
        <v>17</v>
      </c>
      <c r="D54" s="45" t="str">
        <f t="shared" si="58"/>
        <v>لافي عنيزان بن زامل العلوي الحربي</v>
      </c>
      <c r="E54" s="90"/>
      <c r="F54" s="90"/>
      <c r="G54" s="90"/>
      <c r="H54" s="90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20"/>
      <c r="Z54" s="27">
        <v>17</v>
      </c>
      <c r="AA54" s="29" t="str">
        <f t="shared" si="59"/>
        <v>لافي عنيزان بن زامل العلوي الحربي</v>
      </c>
      <c r="AB54" s="92"/>
      <c r="AC54" s="93"/>
      <c r="AD54" s="93"/>
      <c r="AE54" s="94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20"/>
      <c r="AW54" s="27">
        <v>17</v>
      </c>
      <c r="AX54" s="29" t="str">
        <f t="shared" si="60"/>
        <v>لافي عنيزان بن زامل العلوي الحربي</v>
      </c>
      <c r="AY54" s="90"/>
      <c r="AZ54" s="90"/>
      <c r="BA54" s="90"/>
      <c r="BB54" s="90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20"/>
      <c r="BT54" s="27">
        <v>17</v>
      </c>
      <c r="BU54" s="29" t="str">
        <f t="shared" si="61"/>
        <v>لافي عنيزان بن زامل العلوي الحربي</v>
      </c>
      <c r="BV54" s="90"/>
      <c r="BW54" s="90"/>
      <c r="BX54" s="90"/>
      <c r="BY54" s="90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20"/>
      <c r="CQ54" s="27">
        <v>17</v>
      </c>
      <c r="CR54" s="29" t="str">
        <f t="shared" si="62"/>
        <v>لافي عنيزان بن زامل العلوي الحربي</v>
      </c>
      <c r="CS54" s="90"/>
      <c r="CT54" s="90"/>
      <c r="CU54" s="90"/>
      <c r="CV54" s="90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20"/>
      <c r="DN54" s="27">
        <v>17</v>
      </c>
      <c r="DO54" s="29" t="str">
        <f t="shared" si="63"/>
        <v>لافي عنيزان بن زامل العلوي الحربي</v>
      </c>
      <c r="DP54" s="90"/>
      <c r="DQ54" s="90"/>
      <c r="DR54" s="90"/>
      <c r="DS54" s="90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20"/>
      <c r="EK54" s="27">
        <v>17</v>
      </c>
      <c r="EL54" s="29" t="str">
        <f t="shared" si="64"/>
        <v>لافي عنيزان بن زامل العلوي الحربي</v>
      </c>
      <c r="EM54" s="90"/>
      <c r="EN54" s="90"/>
      <c r="EO54" s="90"/>
      <c r="EP54" s="90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44"/>
    </row>
    <row r="55" spans="1:163" s="5" customFormat="1" ht="17.25" customHeight="1">
      <c r="A55" s="27">
        <v>18</v>
      </c>
      <c r="B55" s="88"/>
      <c r="C55" s="27">
        <v>18</v>
      </c>
      <c r="D55" s="45" t="str">
        <f t="shared" si="58"/>
        <v>متعب فريح بن ماضي الاسلمى الشمري</v>
      </c>
      <c r="E55" s="90"/>
      <c r="F55" s="90"/>
      <c r="G55" s="90"/>
      <c r="H55" s="9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20"/>
      <c r="Z55" s="27">
        <v>18</v>
      </c>
      <c r="AA55" s="29" t="str">
        <f t="shared" si="59"/>
        <v>متعب فريح بن ماضي الاسلمى الشمري</v>
      </c>
      <c r="AB55" s="92"/>
      <c r="AC55" s="93"/>
      <c r="AD55" s="93"/>
      <c r="AE55" s="94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20"/>
      <c r="AW55" s="27">
        <v>18</v>
      </c>
      <c r="AX55" s="29" t="str">
        <f t="shared" si="60"/>
        <v>متعب فريح بن ماضي الاسلمى الشمري</v>
      </c>
      <c r="AY55" s="90"/>
      <c r="AZ55" s="90"/>
      <c r="BA55" s="90"/>
      <c r="BB55" s="90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20"/>
      <c r="BT55" s="27">
        <v>18</v>
      </c>
      <c r="BU55" s="29" t="str">
        <f t="shared" si="61"/>
        <v>متعب فريح بن ماضي الاسلمى الشمري</v>
      </c>
      <c r="BV55" s="90"/>
      <c r="BW55" s="90"/>
      <c r="BX55" s="90"/>
      <c r="BY55" s="90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20"/>
      <c r="CQ55" s="27">
        <v>18</v>
      </c>
      <c r="CR55" s="29" t="str">
        <f t="shared" si="62"/>
        <v>متعب فريح بن ماضي الاسلمى الشمري</v>
      </c>
      <c r="CS55" s="90"/>
      <c r="CT55" s="90"/>
      <c r="CU55" s="90"/>
      <c r="CV55" s="90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20"/>
      <c r="DN55" s="27">
        <v>18</v>
      </c>
      <c r="DO55" s="29" t="str">
        <f t="shared" si="63"/>
        <v>متعب فريح بن ماضي الاسلمى الشمري</v>
      </c>
      <c r="DP55" s="90"/>
      <c r="DQ55" s="90"/>
      <c r="DR55" s="90"/>
      <c r="DS55" s="90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20"/>
      <c r="EK55" s="27">
        <v>18</v>
      </c>
      <c r="EL55" s="29" t="str">
        <f t="shared" si="64"/>
        <v>متعب فريح بن ماضي الاسلمى الشمري</v>
      </c>
      <c r="EM55" s="90"/>
      <c r="EN55" s="90"/>
      <c r="EO55" s="90"/>
      <c r="EP55" s="90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44"/>
    </row>
    <row r="56" spans="1:163" s="5" customFormat="1" ht="17.25" customHeight="1">
      <c r="A56" s="27">
        <v>19</v>
      </c>
      <c r="B56" s="88"/>
      <c r="C56" s="27">
        <v>19</v>
      </c>
      <c r="D56" s="45" t="str">
        <f t="shared" si="58"/>
        <v>محمد بن سعود بن علي حسين الماجد</v>
      </c>
      <c r="E56" s="90"/>
      <c r="F56" s="90"/>
      <c r="G56" s="90"/>
      <c r="H56" s="90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20"/>
      <c r="Z56" s="27">
        <v>19</v>
      </c>
      <c r="AA56" s="29" t="str">
        <f t="shared" si="59"/>
        <v>محمد بن سعود بن علي حسين الماجد</v>
      </c>
      <c r="AB56" s="92"/>
      <c r="AC56" s="93"/>
      <c r="AD56" s="93"/>
      <c r="AE56" s="94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20"/>
      <c r="AW56" s="27">
        <v>19</v>
      </c>
      <c r="AX56" s="29" t="str">
        <f t="shared" si="60"/>
        <v>محمد بن سعود بن علي حسين الماجد</v>
      </c>
      <c r="AY56" s="90"/>
      <c r="AZ56" s="90"/>
      <c r="BA56" s="90"/>
      <c r="BB56" s="90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20"/>
      <c r="BT56" s="27">
        <v>19</v>
      </c>
      <c r="BU56" s="29" t="str">
        <f t="shared" si="61"/>
        <v>محمد بن سعود بن علي حسين الماجد</v>
      </c>
      <c r="BV56" s="90"/>
      <c r="BW56" s="90"/>
      <c r="BX56" s="90"/>
      <c r="BY56" s="90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20"/>
      <c r="CQ56" s="27">
        <v>19</v>
      </c>
      <c r="CR56" s="29" t="str">
        <f t="shared" si="62"/>
        <v>محمد بن سعود بن علي حسين الماجد</v>
      </c>
      <c r="CS56" s="90"/>
      <c r="CT56" s="90"/>
      <c r="CU56" s="90"/>
      <c r="CV56" s="90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20"/>
      <c r="DN56" s="27">
        <v>19</v>
      </c>
      <c r="DO56" s="29" t="str">
        <f t="shared" si="63"/>
        <v>محمد بن سعود بن علي حسين الماجد</v>
      </c>
      <c r="DP56" s="90"/>
      <c r="DQ56" s="90"/>
      <c r="DR56" s="90"/>
      <c r="DS56" s="90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20"/>
      <c r="EK56" s="27">
        <v>19</v>
      </c>
      <c r="EL56" s="29" t="str">
        <f t="shared" si="64"/>
        <v>محمد بن سعود بن علي حسين الماجد</v>
      </c>
      <c r="EM56" s="90"/>
      <c r="EN56" s="90"/>
      <c r="EO56" s="90"/>
      <c r="EP56" s="90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44"/>
    </row>
    <row r="57" spans="1:163" s="5" customFormat="1" ht="17.25" customHeight="1">
      <c r="A57" s="27">
        <v>20</v>
      </c>
      <c r="B57" s="88"/>
      <c r="C57" s="27">
        <v>20</v>
      </c>
      <c r="D57" s="45" t="str">
        <f t="shared" si="58"/>
        <v>محمد بن سليم الحربي</v>
      </c>
      <c r="E57" s="90"/>
      <c r="F57" s="90"/>
      <c r="G57" s="90"/>
      <c r="H57" s="90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20"/>
      <c r="Z57" s="27">
        <v>20</v>
      </c>
      <c r="AA57" s="29" t="str">
        <f t="shared" si="59"/>
        <v>محمد بن سليم الحربي</v>
      </c>
      <c r="AB57" s="92"/>
      <c r="AC57" s="93"/>
      <c r="AD57" s="93"/>
      <c r="AE57" s="94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20"/>
      <c r="AW57" s="27">
        <v>20</v>
      </c>
      <c r="AX57" s="29" t="str">
        <f t="shared" si="60"/>
        <v>محمد بن سليم الحربي</v>
      </c>
      <c r="AY57" s="90"/>
      <c r="AZ57" s="90"/>
      <c r="BA57" s="90"/>
      <c r="BB57" s="90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20"/>
      <c r="BT57" s="27">
        <v>20</v>
      </c>
      <c r="BU57" s="29" t="str">
        <f t="shared" si="61"/>
        <v>محمد بن سليم الحربي</v>
      </c>
      <c r="BV57" s="90"/>
      <c r="BW57" s="90"/>
      <c r="BX57" s="90"/>
      <c r="BY57" s="90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20"/>
      <c r="CQ57" s="27">
        <v>20</v>
      </c>
      <c r="CR57" s="29" t="str">
        <f t="shared" si="62"/>
        <v>محمد بن سليم الحربي</v>
      </c>
      <c r="CS57" s="90"/>
      <c r="CT57" s="90"/>
      <c r="CU57" s="90"/>
      <c r="CV57" s="90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20"/>
      <c r="DN57" s="27">
        <v>20</v>
      </c>
      <c r="DO57" s="29" t="str">
        <f t="shared" si="63"/>
        <v>محمد بن سليم الحربي</v>
      </c>
      <c r="DP57" s="90"/>
      <c r="DQ57" s="90"/>
      <c r="DR57" s="90"/>
      <c r="DS57" s="90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20"/>
      <c r="EK57" s="27">
        <v>20</v>
      </c>
      <c r="EL57" s="29" t="str">
        <f t="shared" si="64"/>
        <v>محمد بن سليم الحربي</v>
      </c>
      <c r="EM57" s="90"/>
      <c r="EN57" s="90"/>
      <c r="EO57" s="90"/>
      <c r="EP57" s="90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44"/>
    </row>
    <row r="58" spans="1:163" s="5" customFormat="1" ht="17.25" customHeight="1">
      <c r="A58" s="27">
        <v>21</v>
      </c>
      <c r="B58" s="88"/>
      <c r="C58" s="27">
        <v>21</v>
      </c>
      <c r="D58" s="45">
        <f t="shared" si="58"/>
        <v>0</v>
      </c>
      <c r="E58" s="90"/>
      <c r="F58" s="90"/>
      <c r="G58" s="90"/>
      <c r="H58" s="90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20"/>
      <c r="Z58" s="27">
        <v>21</v>
      </c>
      <c r="AA58" s="29">
        <f t="shared" si="59"/>
        <v>0</v>
      </c>
      <c r="AB58" s="92"/>
      <c r="AC58" s="93"/>
      <c r="AD58" s="93"/>
      <c r="AE58" s="94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20"/>
      <c r="AW58" s="27">
        <v>21</v>
      </c>
      <c r="AX58" s="29">
        <f t="shared" si="60"/>
        <v>0</v>
      </c>
      <c r="AY58" s="90"/>
      <c r="AZ58" s="90"/>
      <c r="BA58" s="90"/>
      <c r="BB58" s="90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20"/>
      <c r="BT58" s="27">
        <v>21</v>
      </c>
      <c r="BU58" s="29">
        <f t="shared" si="61"/>
        <v>0</v>
      </c>
      <c r="BV58" s="90"/>
      <c r="BW58" s="90"/>
      <c r="BX58" s="90"/>
      <c r="BY58" s="90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20"/>
      <c r="CQ58" s="27">
        <v>21</v>
      </c>
      <c r="CR58" s="29">
        <f t="shared" si="62"/>
        <v>0</v>
      </c>
      <c r="CS58" s="90"/>
      <c r="CT58" s="90"/>
      <c r="CU58" s="90"/>
      <c r="CV58" s="90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20"/>
      <c r="DN58" s="27">
        <v>21</v>
      </c>
      <c r="DO58" s="29">
        <f t="shared" si="63"/>
        <v>0</v>
      </c>
      <c r="DP58" s="90"/>
      <c r="DQ58" s="90"/>
      <c r="DR58" s="90"/>
      <c r="DS58" s="90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20"/>
      <c r="EK58" s="27">
        <v>21</v>
      </c>
      <c r="EL58" s="29">
        <f t="shared" si="64"/>
        <v>0</v>
      </c>
      <c r="EM58" s="90"/>
      <c r="EN58" s="90"/>
      <c r="EO58" s="90"/>
      <c r="EP58" s="90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44"/>
    </row>
    <row r="59" spans="1:163" s="5" customFormat="1" ht="17.25" customHeight="1">
      <c r="A59" s="27">
        <v>22</v>
      </c>
      <c r="B59" s="88"/>
      <c r="C59" s="27">
        <v>22</v>
      </c>
      <c r="D59" s="45" t="str">
        <f t="shared" si="58"/>
        <v>مشعل بن لائق بن هندي البلوي</v>
      </c>
      <c r="E59" s="90"/>
      <c r="F59" s="90"/>
      <c r="G59" s="90"/>
      <c r="H59" s="90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20"/>
      <c r="Z59" s="27">
        <v>22</v>
      </c>
      <c r="AA59" s="29" t="str">
        <f t="shared" si="59"/>
        <v>مشعل بن لائق بن هندي البلوي</v>
      </c>
      <c r="AB59" s="92"/>
      <c r="AC59" s="93"/>
      <c r="AD59" s="93"/>
      <c r="AE59" s="94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20"/>
      <c r="AW59" s="27">
        <v>22</v>
      </c>
      <c r="AX59" s="29" t="str">
        <f t="shared" si="60"/>
        <v>مشعل بن لائق بن هندي البلوي</v>
      </c>
      <c r="AY59" s="90"/>
      <c r="AZ59" s="90"/>
      <c r="BA59" s="90"/>
      <c r="BB59" s="90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20"/>
      <c r="BT59" s="27">
        <v>22</v>
      </c>
      <c r="BU59" s="29" t="str">
        <f t="shared" si="61"/>
        <v>مشعل بن لائق بن هندي البلوي</v>
      </c>
      <c r="BV59" s="90"/>
      <c r="BW59" s="90"/>
      <c r="BX59" s="90"/>
      <c r="BY59" s="90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20"/>
      <c r="CQ59" s="27">
        <v>22</v>
      </c>
      <c r="CR59" s="29" t="str">
        <f t="shared" si="62"/>
        <v>مشعل بن لائق بن هندي البلوي</v>
      </c>
      <c r="CS59" s="90"/>
      <c r="CT59" s="90"/>
      <c r="CU59" s="90"/>
      <c r="CV59" s="90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20"/>
      <c r="DN59" s="27">
        <v>22</v>
      </c>
      <c r="DO59" s="29" t="str">
        <f t="shared" si="63"/>
        <v>مشعل بن لائق بن هندي البلوي</v>
      </c>
      <c r="DP59" s="90"/>
      <c r="DQ59" s="90"/>
      <c r="DR59" s="90"/>
      <c r="DS59" s="90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20"/>
      <c r="EK59" s="27">
        <v>22</v>
      </c>
      <c r="EL59" s="29" t="str">
        <f t="shared" si="64"/>
        <v>مشعل بن لائق بن هندي البلوي</v>
      </c>
      <c r="EM59" s="90"/>
      <c r="EN59" s="90"/>
      <c r="EO59" s="90"/>
      <c r="EP59" s="90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44"/>
    </row>
    <row r="60" spans="1:163" s="5" customFormat="1" ht="17.25" customHeight="1">
      <c r="A60" s="27">
        <v>23</v>
      </c>
      <c r="B60" s="88"/>
      <c r="C60" s="27">
        <v>23</v>
      </c>
      <c r="D60" s="45" t="str">
        <f t="shared" si="58"/>
        <v>منصور بن أحمد بن عيسى الدايل</v>
      </c>
      <c r="E60" s="90"/>
      <c r="F60" s="90"/>
      <c r="G60" s="90"/>
      <c r="H60" s="90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20"/>
      <c r="Z60" s="27">
        <v>23</v>
      </c>
      <c r="AA60" s="29" t="str">
        <f t="shared" si="59"/>
        <v>منصور بن أحمد بن عيسى الدايل</v>
      </c>
      <c r="AB60" s="92"/>
      <c r="AC60" s="93"/>
      <c r="AD60" s="93"/>
      <c r="AE60" s="94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20"/>
      <c r="AW60" s="27">
        <v>23</v>
      </c>
      <c r="AX60" s="29" t="str">
        <f t="shared" si="60"/>
        <v>منصور بن أحمد بن عيسى الدايل</v>
      </c>
      <c r="AY60" s="90"/>
      <c r="AZ60" s="90"/>
      <c r="BA60" s="90"/>
      <c r="BB60" s="90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20"/>
      <c r="BT60" s="27">
        <v>23</v>
      </c>
      <c r="BU60" s="29" t="str">
        <f t="shared" si="61"/>
        <v>منصور بن أحمد بن عيسى الدايل</v>
      </c>
      <c r="BV60" s="90"/>
      <c r="BW60" s="90"/>
      <c r="BX60" s="90"/>
      <c r="BY60" s="90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20"/>
      <c r="CQ60" s="27">
        <v>23</v>
      </c>
      <c r="CR60" s="29" t="str">
        <f t="shared" si="62"/>
        <v>منصور بن أحمد بن عيسى الدايل</v>
      </c>
      <c r="CS60" s="90"/>
      <c r="CT60" s="90"/>
      <c r="CU60" s="90"/>
      <c r="CV60" s="90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20"/>
      <c r="DN60" s="27">
        <v>23</v>
      </c>
      <c r="DO60" s="29" t="str">
        <f t="shared" si="63"/>
        <v>منصور بن أحمد بن عيسى الدايل</v>
      </c>
      <c r="DP60" s="90"/>
      <c r="DQ60" s="90"/>
      <c r="DR60" s="90"/>
      <c r="DS60" s="90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20"/>
      <c r="EK60" s="27">
        <v>23</v>
      </c>
      <c r="EL60" s="29" t="str">
        <f t="shared" si="64"/>
        <v>منصور بن أحمد بن عيسى الدايل</v>
      </c>
      <c r="EM60" s="90"/>
      <c r="EN60" s="90"/>
      <c r="EO60" s="90"/>
      <c r="EP60" s="90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44"/>
    </row>
    <row r="61" spans="1:163" s="5" customFormat="1" ht="17.25" customHeight="1">
      <c r="A61" s="27">
        <v>24</v>
      </c>
      <c r="B61" s="88"/>
      <c r="C61" s="27">
        <v>24</v>
      </c>
      <c r="D61" s="45" t="str">
        <f t="shared" si="58"/>
        <v>نادر بن حمود بن رابح الرشيدي</v>
      </c>
      <c r="E61" s="90"/>
      <c r="F61" s="90"/>
      <c r="G61" s="90"/>
      <c r="H61" s="90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20"/>
      <c r="Z61" s="27">
        <v>24</v>
      </c>
      <c r="AA61" s="29" t="str">
        <f t="shared" si="59"/>
        <v>نادر بن حمود بن رابح الرشيدي</v>
      </c>
      <c r="AB61" s="92"/>
      <c r="AC61" s="93"/>
      <c r="AD61" s="93"/>
      <c r="AE61" s="94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20"/>
      <c r="AW61" s="27">
        <v>24</v>
      </c>
      <c r="AX61" s="29" t="str">
        <f t="shared" si="60"/>
        <v>نادر بن حمود بن رابح الرشيدي</v>
      </c>
      <c r="AY61" s="90"/>
      <c r="AZ61" s="90"/>
      <c r="BA61" s="90"/>
      <c r="BB61" s="90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20"/>
      <c r="BT61" s="27">
        <v>24</v>
      </c>
      <c r="BU61" s="29" t="str">
        <f t="shared" si="61"/>
        <v>نادر بن حمود بن رابح الرشيدي</v>
      </c>
      <c r="BV61" s="90"/>
      <c r="BW61" s="90"/>
      <c r="BX61" s="90"/>
      <c r="BY61" s="90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20"/>
      <c r="CQ61" s="27">
        <v>24</v>
      </c>
      <c r="CR61" s="29" t="str">
        <f t="shared" si="62"/>
        <v>نادر بن حمود بن رابح الرشيدي</v>
      </c>
      <c r="CS61" s="90"/>
      <c r="CT61" s="90"/>
      <c r="CU61" s="90"/>
      <c r="CV61" s="90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20"/>
      <c r="DN61" s="27">
        <v>24</v>
      </c>
      <c r="DO61" s="29" t="str">
        <f t="shared" si="63"/>
        <v>نادر بن حمود بن رابح الرشيدي</v>
      </c>
      <c r="DP61" s="90"/>
      <c r="DQ61" s="90"/>
      <c r="DR61" s="90"/>
      <c r="DS61" s="90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20"/>
      <c r="EK61" s="27">
        <v>24</v>
      </c>
      <c r="EL61" s="29" t="str">
        <f t="shared" si="64"/>
        <v>نادر بن حمود بن رابح الرشيدي</v>
      </c>
      <c r="EM61" s="90"/>
      <c r="EN61" s="90"/>
      <c r="EO61" s="90"/>
      <c r="EP61" s="90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44"/>
    </row>
    <row r="62" spans="1:163" s="5" customFormat="1" ht="17.25" customHeight="1">
      <c r="A62" s="27">
        <v>25</v>
      </c>
      <c r="B62" s="88"/>
      <c r="C62" s="27">
        <v>25</v>
      </c>
      <c r="D62" s="45" t="str">
        <f t="shared" si="58"/>
        <v>نادر ابراهيم السيد</v>
      </c>
      <c r="E62" s="90"/>
      <c r="F62" s="90"/>
      <c r="G62" s="90"/>
      <c r="H62" s="90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20"/>
      <c r="Z62" s="27">
        <v>25</v>
      </c>
      <c r="AA62" s="29" t="str">
        <f t="shared" si="59"/>
        <v>نادر ابراهيم السيد</v>
      </c>
      <c r="AB62" s="92"/>
      <c r="AC62" s="93"/>
      <c r="AD62" s="93"/>
      <c r="AE62" s="94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20"/>
      <c r="AW62" s="27">
        <v>25</v>
      </c>
      <c r="AX62" s="29" t="str">
        <f t="shared" si="60"/>
        <v>نادر ابراهيم السيد</v>
      </c>
      <c r="AY62" s="90"/>
      <c r="AZ62" s="90"/>
      <c r="BA62" s="90"/>
      <c r="BB62" s="90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20"/>
      <c r="BT62" s="27">
        <v>25</v>
      </c>
      <c r="BU62" s="29" t="str">
        <f t="shared" si="61"/>
        <v>نادر ابراهيم السيد</v>
      </c>
      <c r="BV62" s="90"/>
      <c r="BW62" s="90"/>
      <c r="BX62" s="90"/>
      <c r="BY62" s="90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20"/>
      <c r="CQ62" s="27">
        <v>25</v>
      </c>
      <c r="CR62" s="29" t="str">
        <f t="shared" si="62"/>
        <v>نادر ابراهيم السيد</v>
      </c>
      <c r="CS62" s="90"/>
      <c r="CT62" s="90"/>
      <c r="CU62" s="90"/>
      <c r="CV62" s="90"/>
      <c r="CW62" s="91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20"/>
      <c r="DN62" s="27">
        <v>25</v>
      </c>
      <c r="DO62" s="29" t="str">
        <f t="shared" si="63"/>
        <v>نادر ابراهيم السيد</v>
      </c>
      <c r="DP62" s="90"/>
      <c r="DQ62" s="90"/>
      <c r="DR62" s="90"/>
      <c r="DS62" s="90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20"/>
      <c r="EK62" s="27">
        <v>25</v>
      </c>
      <c r="EL62" s="29" t="str">
        <f t="shared" si="64"/>
        <v>نادر ابراهيم السيد</v>
      </c>
      <c r="EM62" s="90"/>
      <c r="EN62" s="90"/>
      <c r="EO62" s="90"/>
      <c r="EP62" s="90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44"/>
    </row>
    <row r="63" spans="1:163" s="5" customFormat="1" ht="17.25" customHeight="1">
      <c r="A63" s="27">
        <v>26</v>
      </c>
      <c r="B63" s="88"/>
      <c r="C63" s="27">
        <v>26</v>
      </c>
      <c r="D63" s="45">
        <f t="shared" si="58"/>
        <v>0</v>
      </c>
      <c r="E63" s="90"/>
      <c r="F63" s="90"/>
      <c r="G63" s="90"/>
      <c r="H63" s="90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20"/>
      <c r="Z63" s="27">
        <v>26</v>
      </c>
      <c r="AA63" s="29">
        <f t="shared" si="59"/>
        <v>0</v>
      </c>
      <c r="AB63" s="92"/>
      <c r="AC63" s="93"/>
      <c r="AD63" s="93"/>
      <c r="AE63" s="94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20"/>
      <c r="AW63" s="27">
        <v>26</v>
      </c>
      <c r="AX63" s="29">
        <f t="shared" si="60"/>
        <v>0</v>
      </c>
      <c r="AY63" s="90"/>
      <c r="AZ63" s="90"/>
      <c r="BA63" s="90"/>
      <c r="BB63" s="90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20"/>
      <c r="BT63" s="27">
        <v>26</v>
      </c>
      <c r="BU63" s="29">
        <f t="shared" si="61"/>
        <v>0</v>
      </c>
      <c r="BV63" s="90"/>
      <c r="BW63" s="90"/>
      <c r="BX63" s="90"/>
      <c r="BY63" s="90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20"/>
      <c r="CQ63" s="27">
        <v>26</v>
      </c>
      <c r="CR63" s="29">
        <f t="shared" si="62"/>
        <v>0</v>
      </c>
      <c r="CS63" s="90"/>
      <c r="CT63" s="90"/>
      <c r="CU63" s="90"/>
      <c r="CV63" s="90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1"/>
      <c r="DM63" s="20"/>
      <c r="DN63" s="27">
        <v>26</v>
      </c>
      <c r="DO63" s="29">
        <f t="shared" si="63"/>
        <v>0</v>
      </c>
      <c r="DP63" s="90"/>
      <c r="DQ63" s="90"/>
      <c r="DR63" s="90"/>
      <c r="DS63" s="90"/>
      <c r="DT63" s="91"/>
      <c r="DU63" s="91"/>
      <c r="DV63" s="91"/>
      <c r="DW63" s="91"/>
      <c r="DX63" s="91"/>
      <c r="DY63" s="91"/>
      <c r="DZ63" s="91"/>
      <c r="EA63" s="91"/>
      <c r="EB63" s="91"/>
      <c r="EC63" s="91"/>
      <c r="ED63" s="91"/>
      <c r="EE63" s="91"/>
      <c r="EF63" s="91"/>
      <c r="EG63" s="91"/>
      <c r="EH63" s="91"/>
      <c r="EI63" s="91"/>
      <c r="EJ63" s="20"/>
      <c r="EK63" s="27">
        <v>26</v>
      </c>
      <c r="EL63" s="29">
        <f t="shared" si="64"/>
        <v>0</v>
      </c>
      <c r="EM63" s="90"/>
      <c r="EN63" s="90"/>
      <c r="EO63" s="90"/>
      <c r="EP63" s="90"/>
      <c r="EQ63" s="91"/>
      <c r="ER63" s="91"/>
      <c r="ES63" s="91"/>
      <c r="ET63" s="91"/>
      <c r="EU63" s="91"/>
      <c r="EV63" s="91"/>
      <c r="EW63" s="91"/>
      <c r="EX63" s="91"/>
      <c r="EY63" s="91"/>
      <c r="EZ63" s="91"/>
      <c r="FA63" s="91"/>
      <c r="FB63" s="91"/>
      <c r="FC63" s="91"/>
      <c r="FD63" s="91"/>
      <c r="FE63" s="91"/>
      <c r="FF63" s="91"/>
      <c r="FG63" s="44"/>
    </row>
    <row r="64" spans="1:163" s="5" customFormat="1" ht="17.25" customHeight="1">
      <c r="A64" s="27">
        <v>27</v>
      </c>
      <c r="B64" s="88"/>
      <c r="C64" s="27">
        <v>27</v>
      </c>
      <c r="D64" s="45">
        <f t="shared" si="58"/>
        <v>0</v>
      </c>
      <c r="E64" s="90"/>
      <c r="F64" s="90"/>
      <c r="G64" s="90"/>
      <c r="H64" s="90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20"/>
      <c r="Z64" s="27">
        <v>27</v>
      </c>
      <c r="AA64" s="29">
        <f t="shared" si="59"/>
        <v>0</v>
      </c>
      <c r="AB64" s="92"/>
      <c r="AC64" s="93"/>
      <c r="AD64" s="93"/>
      <c r="AE64" s="94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20"/>
      <c r="AW64" s="27">
        <v>27</v>
      </c>
      <c r="AX64" s="29">
        <f t="shared" si="60"/>
        <v>0</v>
      </c>
      <c r="AY64" s="90"/>
      <c r="AZ64" s="90"/>
      <c r="BA64" s="90"/>
      <c r="BB64" s="90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20"/>
      <c r="BT64" s="27">
        <v>27</v>
      </c>
      <c r="BU64" s="29">
        <f t="shared" si="61"/>
        <v>0</v>
      </c>
      <c r="BV64" s="90"/>
      <c r="BW64" s="90"/>
      <c r="BX64" s="90"/>
      <c r="BY64" s="90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20"/>
      <c r="CQ64" s="27">
        <v>27</v>
      </c>
      <c r="CR64" s="29">
        <f t="shared" si="62"/>
        <v>0</v>
      </c>
      <c r="CS64" s="90"/>
      <c r="CT64" s="90"/>
      <c r="CU64" s="90"/>
      <c r="CV64" s="90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20"/>
      <c r="DN64" s="27">
        <v>27</v>
      </c>
      <c r="DO64" s="29">
        <f t="shared" si="63"/>
        <v>0</v>
      </c>
      <c r="DP64" s="90"/>
      <c r="DQ64" s="90"/>
      <c r="DR64" s="90"/>
      <c r="DS64" s="90"/>
      <c r="DT64" s="91"/>
      <c r="DU64" s="91"/>
      <c r="DV64" s="91"/>
      <c r="DW64" s="91"/>
      <c r="DX64" s="91"/>
      <c r="DY64" s="91"/>
      <c r="DZ64" s="91"/>
      <c r="EA64" s="91"/>
      <c r="EB64" s="91"/>
      <c r="EC64" s="91"/>
      <c r="ED64" s="91"/>
      <c r="EE64" s="91"/>
      <c r="EF64" s="91"/>
      <c r="EG64" s="91"/>
      <c r="EH64" s="91"/>
      <c r="EI64" s="91"/>
      <c r="EJ64" s="20"/>
      <c r="EK64" s="27">
        <v>27</v>
      </c>
      <c r="EL64" s="29">
        <f t="shared" si="64"/>
        <v>0</v>
      </c>
      <c r="EM64" s="90"/>
      <c r="EN64" s="90"/>
      <c r="EO64" s="90"/>
      <c r="EP64" s="90"/>
      <c r="EQ64" s="91"/>
      <c r="ER64" s="91"/>
      <c r="ES64" s="91"/>
      <c r="ET64" s="91"/>
      <c r="EU64" s="91"/>
      <c r="EV64" s="91"/>
      <c r="EW64" s="91"/>
      <c r="EX64" s="91"/>
      <c r="EY64" s="91"/>
      <c r="EZ64" s="91"/>
      <c r="FA64" s="91"/>
      <c r="FB64" s="91"/>
      <c r="FC64" s="91"/>
      <c r="FD64" s="91"/>
      <c r="FE64" s="91"/>
      <c r="FF64" s="91"/>
      <c r="FG64" s="44"/>
    </row>
    <row r="65" spans="1:163" s="5" customFormat="1" ht="17.25" customHeight="1">
      <c r="A65" s="27">
        <v>28</v>
      </c>
      <c r="B65" s="88"/>
      <c r="C65" s="27">
        <v>28</v>
      </c>
      <c r="D65" s="45">
        <f t="shared" si="58"/>
        <v>0</v>
      </c>
      <c r="E65" s="90"/>
      <c r="F65" s="90"/>
      <c r="G65" s="90"/>
      <c r="H65" s="90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20"/>
      <c r="Z65" s="27">
        <v>28</v>
      </c>
      <c r="AA65" s="29">
        <f t="shared" si="59"/>
        <v>0</v>
      </c>
      <c r="AB65" s="92"/>
      <c r="AC65" s="93"/>
      <c r="AD65" s="93"/>
      <c r="AE65" s="94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20"/>
      <c r="AW65" s="27">
        <v>28</v>
      </c>
      <c r="AX65" s="29">
        <f t="shared" si="60"/>
        <v>0</v>
      </c>
      <c r="AY65" s="90"/>
      <c r="AZ65" s="90"/>
      <c r="BA65" s="90"/>
      <c r="BB65" s="90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20"/>
      <c r="BT65" s="27">
        <v>28</v>
      </c>
      <c r="BU65" s="29">
        <f t="shared" si="61"/>
        <v>0</v>
      </c>
      <c r="BV65" s="90"/>
      <c r="BW65" s="90"/>
      <c r="BX65" s="90"/>
      <c r="BY65" s="90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20"/>
      <c r="CQ65" s="27">
        <v>28</v>
      </c>
      <c r="CR65" s="29">
        <f t="shared" si="62"/>
        <v>0</v>
      </c>
      <c r="CS65" s="90"/>
      <c r="CT65" s="90"/>
      <c r="CU65" s="90"/>
      <c r="CV65" s="90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20"/>
      <c r="DN65" s="27">
        <v>28</v>
      </c>
      <c r="DO65" s="29">
        <f t="shared" si="63"/>
        <v>0</v>
      </c>
      <c r="DP65" s="90"/>
      <c r="DQ65" s="90"/>
      <c r="DR65" s="90"/>
      <c r="DS65" s="90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20"/>
      <c r="EK65" s="27">
        <v>28</v>
      </c>
      <c r="EL65" s="29">
        <f t="shared" si="64"/>
        <v>0</v>
      </c>
      <c r="EM65" s="90"/>
      <c r="EN65" s="90"/>
      <c r="EO65" s="90"/>
      <c r="EP65" s="90"/>
      <c r="EQ65" s="91"/>
      <c r="ER65" s="91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  <c r="FF65" s="91"/>
      <c r="FG65" s="44"/>
    </row>
    <row r="66" spans="1:163" s="5" customFormat="1" ht="17.25" customHeight="1">
      <c r="A66" s="27">
        <v>29</v>
      </c>
      <c r="B66" s="88"/>
      <c r="C66" s="27">
        <v>29</v>
      </c>
      <c r="D66" s="45">
        <f t="shared" si="58"/>
        <v>0</v>
      </c>
      <c r="E66" s="90"/>
      <c r="F66" s="90"/>
      <c r="G66" s="90"/>
      <c r="H66" s="90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20"/>
      <c r="Z66" s="27">
        <v>29</v>
      </c>
      <c r="AA66" s="29">
        <f t="shared" si="59"/>
        <v>0</v>
      </c>
      <c r="AB66" s="92"/>
      <c r="AC66" s="93"/>
      <c r="AD66" s="93"/>
      <c r="AE66" s="94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20"/>
      <c r="AW66" s="27">
        <v>29</v>
      </c>
      <c r="AX66" s="29">
        <f t="shared" si="60"/>
        <v>0</v>
      </c>
      <c r="AY66" s="90"/>
      <c r="AZ66" s="90"/>
      <c r="BA66" s="90"/>
      <c r="BB66" s="90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20"/>
      <c r="BT66" s="27">
        <v>29</v>
      </c>
      <c r="BU66" s="29">
        <f t="shared" si="61"/>
        <v>0</v>
      </c>
      <c r="BV66" s="90"/>
      <c r="BW66" s="90"/>
      <c r="BX66" s="90"/>
      <c r="BY66" s="90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20"/>
      <c r="CQ66" s="27">
        <v>29</v>
      </c>
      <c r="CR66" s="29">
        <f t="shared" si="62"/>
        <v>0</v>
      </c>
      <c r="CS66" s="90"/>
      <c r="CT66" s="90"/>
      <c r="CU66" s="90"/>
      <c r="CV66" s="90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20"/>
      <c r="DN66" s="27">
        <v>29</v>
      </c>
      <c r="DO66" s="29">
        <f t="shared" si="63"/>
        <v>0</v>
      </c>
      <c r="DP66" s="90"/>
      <c r="DQ66" s="90"/>
      <c r="DR66" s="90"/>
      <c r="DS66" s="90"/>
      <c r="DT66" s="91"/>
      <c r="DU66" s="91"/>
      <c r="DV66" s="91"/>
      <c r="DW66" s="91"/>
      <c r="DX66" s="91"/>
      <c r="DY66" s="91"/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20"/>
      <c r="EK66" s="27">
        <v>29</v>
      </c>
      <c r="EL66" s="29">
        <f t="shared" si="64"/>
        <v>0</v>
      </c>
      <c r="EM66" s="90"/>
      <c r="EN66" s="90"/>
      <c r="EO66" s="90"/>
      <c r="EP66" s="90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1"/>
      <c r="FF66" s="91"/>
      <c r="FG66" s="44"/>
    </row>
    <row r="67" spans="1:163" s="5" customFormat="1" ht="17.25" customHeight="1" thickBot="1">
      <c r="A67" s="34">
        <v>30</v>
      </c>
      <c r="B67" s="89"/>
      <c r="C67" s="34">
        <v>30</v>
      </c>
      <c r="D67" s="46">
        <f t="shared" si="58"/>
        <v>0</v>
      </c>
      <c r="E67" s="90"/>
      <c r="F67" s="90"/>
      <c r="G67" s="90"/>
      <c r="H67" s="90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20"/>
      <c r="Z67" s="34">
        <v>30</v>
      </c>
      <c r="AA67" s="36">
        <f t="shared" si="59"/>
        <v>0</v>
      </c>
      <c r="AB67" s="92"/>
      <c r="AC67" s="93"/>
      <c r="AD67" s="93"/>
      <c r="AE67" s="94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20"/>
      <c r="AW67" s="34">
        <v>30</v>
      </c>
      <c r="AX67" s="36">
        <f t="shared" si="60"/>
        <v>0</v>
      </c>
      <c r="AY67" s="90"/>
      <c r="AZ67" s="90"/>
      <c r="BA67" s="90"/>
      <c r="BB67" s="90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20"/>
      <c r="BT67" s="34">
        <v>30</v>
      </c>
      <c r="BU67" s="36">
        <f t="shared" si="61"/>
        <v>0</v>
      </c>
      <c r="BV67" s="90"/>
      <c r="BW67" s="90"/>
      <c r="BX67" s="90"/>
      <c r="BY67" s="90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20"/>
      <c r="CQ67" s="34">
        <v>30</v>
      </c>
      <c r="CR67" s="36">
        <f t="shared" si="62"/>
        <v>0</v>
      </c>
      <c r="CS67" s="90"/>
      <c r="CT67" s="90"/>
      <c r="CU67" s="90"/>
      <c r="CV67" s="90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20"/>
      <c r="DN67" s="34">
        <v>30</v>
      </c>
      <c r="DO67" s="36">
        <f t="shared" si="63"/>
        <v>0</v>
      </c>
      <c r="DP67" s="90"/>
      <c r="DQ67" s="90"/>
      <c r="DR67" s="90"/>
      <c r="DS67" s="90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20"/>
      <c r="EK67" s="34">
        <v>30</v>
      </c>
      <c r="EL67" s="36">
        <f t="shared" si="64"/>
        <v>0</v>
      </c>
      <c r="EM67" s="90"/>
      <c r="EN67" s="90"/>
      <c r="EO67" s="90"/>
      <c r="EP67" s="90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  <c r="FF67" s="91"/>
      <c r="FG67" s="44"/>
    </row>
    <row r="68" spans="1:163" s="5" customForma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</row>
  </sheetData>
  <sheetProtection selectLockedCells="1"/>
  <protectedRanges>
    <protectedRange algorithmName="SHA-512" hashValue="Nioz7OL23AJir0yswcBgFovo8Mgzc7cWNpi3usr0RMvGIBSKhjz8Ms7vlx45lgpOslQ5kx8xIxpiCE/D2ZRopw==" saltValue="PAflkKmiXno0ZvzQynEzsQ==" spinCount="100000" sqref="Y5:Y34 FG5:FG34 Y38:Y67 AV5:AV34 BS5:BS34 DM5:DM34 EJ5:EJ34 CP5:CP34 AV38:AV67 BS38:BS67 CP38:CP67 DM38:DM67 EJ38:EJ67 FG38:FG67 FS38:FT67 FS5:FT34" name="الاسبوع الاول"/>
  </protectedRanges>
  <mergeCells count="1262">
    <mergeCell ref="FT1:FT4"/>
    <mergeCell ref="AB2:AC2"/>
    <mergeCell ref="AD2:AE2"/>
    <mergeCell ref="AH1:AI2"/>
    <mergeCell ref="AJ1:AK1"/>
    <mergeCell ref="BE1:BF2"/>
    <mergeCell ref="BG1:BH1"/>
    <mergeCell ref="AY2:AZ2"/>
    <mergeCell ref="BA2:BB2"/>
    <mergeCell ref="CB1:CC2"/>
    <mergeCell ref="CD1:CE1"/>
    <mergeCell ref="BV2:BW2"/>
    <mergeCell ref="BX2:BY2"/>
    <mergeCell ref="CY1:CZ2"/>
    <mergeCell ref="DA1:DB1"/>
    <mergeCell ref="CS2:CT2"/>
    <mergeCell ref="CU2:CV2"/>
    <mergeCell ref="DV1:DW2"/>
    <mergeCell ref="DX1:DY1"/>
    <mergeCell ref="ES1:ET2"/>
    <mergeCell ref="EU1:EV1"/>
    <mergeCell ref="EM2:EN2"/>
    <mergeCell ref="EO2:EP2"/>
    <mergeCell ref="CS3:CV3"/>
    <mergeCell ref="CW3:CZ3"/>
    <mergeCell ref="EU2:EV2"/>
    <mergeCell ref="M2:V2"/>
    <mergeCell ref="AJ2:AK2"/>
    <mergeCell ref="BG2:BH2"/>
    <mergeCell ref="CD2:CE2"/>
    <mergeCell ref="DA2:DB2"/>
    <mergeCell ref="DX2:DY2"/>
    <mergeCell ref="CQ1:CR3"/>
    <mergeCell ref="CN1:CO2"/>
    <mergeCell ref="CH3:CK3"/>
    <mergeCell ref="EH1:EI2"/>
    <mergeCell ref="BB1:BD1"/>
    <mergeCell ref="CL3:CO3"/>
    <mergeCell ref="AE1:AG1"/>
    <mergeCell ref="FI3:FQ3"/>
    <mergeCell ref="FH1:FH3"/>
    <mergeCell ref="FJ1:FK1"/>
    <mergeCell ref="FL1:FM1"/>
    <mergeCell ref="FP1:FQ1"/>
    <mergeCell ref="AV1:AV3"/>
    <mergeCell ref="AW1:AX3"/>
    <mergeCell ref="AY1:BA1"/>
    <mergeCell ref="CS1:CU1"/>
    <mergeCell ref="C1:D3"/>
    <mergeCell ref="E1:G1"/>
    <mergeCell ref="H1:J1"/>
    <mergeCell ref="Y1:Y3"/>
    <mergeCell ref="Z1:AA3"/>
    <mergeCell ref="AB1:AD1"/>
    <mergeCell ref="W1:X2"/>
    <mergeCell ref="AT1:AU2"/>
    <mergeCell ref="DP2:DQ2"/>
    <mergeCell ref="DR2:DS2"/>
    <mergeCell ref="K1:L2"/>
    <mergeCell ref="M1:N1"/>
    <mergeCell ref="E2:F2"/>
    <mergeCell ref="G2:H2"/>
    <mergeCell ref="AR3:AU3"/>
    <mergeCell ref="AY3:BB3"/>
    <mergeCell ref="FU1:FU4"/>
    <mergeCell ref="E3:H3"/>
    <mergeCell ref="I3:L3"/>
    <mergeCell ref="M3:P3"/>
    <mergeCell ref="Q3:T3"/>
    <mergeCell ref="U3:X3"/>
    <mergeCell ref="AB3:AE3"/>
    <mergeCell ref="AF3:AI3"/>
    <mergeCell ref="AJ3:AM3"/>
    <mergeCell ref="EK1:EL3"/>
    <mergeCell ref="EM1:EO1"/>
    <mergeCell ref="EP1:ER1"/>
    <mergeCell ref="FG1:FG3"/>
    <mergeCell ref="FS1:FS4"/>
    <mergeCell ref="EM3:EP3"/>
    <mergeCell ref="EQ3:ET3"/>
    <mergeCell ref="EU3:EX3"/>
    <mergeCell ref="EY3:FB3"/>
    <mergeCell ref="CV1:CX1"/>
    <mergeCell ref="DM1:DM3"/>
    <mergeCell ref="DN1:DO3"/>
    <mergeCell ref="DP1:DR1"/>
    <mergeCell ref="DE3:DH3"/>
    <mergeCell ref="DS1:DU1"/>
    <mergeCell ref="BT1:BU3"/>
    <mergeCell ref="EJ1:EJ3"/>
    <mergeCell ref="BV1:BX1"/>
    <mergeCell ref="BY1:CA1"/>
    <mergeCell ref="DA3:DD3"/>
    <mergeCell ref="FE1:FF2"/>
    <mergeCell ref="BV35:BX35"/>
    <mergeCell ref="BY35:CA35"/>
    <mergeCell ref="BV36:BY36"/>
    <mergeCell ref="BZ36:CC36"/>
    <mergeCell ref="FC3:FF3"/>
    <mergeCell ref="BC3:BF3"/>
    <mergeCell ref="C35:D36"/>
    <mergeCell ref="E35:G35"/>
    <mergeCell ref="H35:J35"/>
    <mergeCell ref="Y35:Y36"/>
    <mergeCell ref="Z35:AA36"/>
    <mergeCell ref="AB35:AD35"/>
    <mergeCell ref="AE35:AG35"/>
    <mergeCell ref="AV35:AV36"/>
    <mergeCell ref="AW35:AX36"/>
    <mergeCell ref="DI3:DL3"/>
    <mergeCell ref="DP3:DS3"/>
    <mergeCell ref="DT3:DW3"/>
    <mergeCell ref="DX3:EA3"/>
    <mergeCell ref="EB3:EE3"/>
    <mergeCell ref="EF3:EI3"/>
    <mergeCell ref="BG3:BJ3"/>
    <mergeCell ref="BK3:BN3"/>
    <mergeCell ref="BO3:BR3"/>
    <mergeCell ref="BV3:BY3"/>
    <mergeCell ref="BZ3:CC3"/>
    <mergeCell ref="CD3:CG3"/>
    <mergeCell ref="CP1:CP3"/>
    <mergeCell ref="BQ1:BR2"/>
    <mergeCell ref="DK1:DL2"/>
    <mergeCell ref="BS1:BS3"/>
    <mergeCell ref="AN3:AQ3"/>
    <mergeCell ref="FG35:FG36"/>
    <mergeCell ref="E36:H36"/>
    <mergeCell ref="I36:L36"/>
    <mergeCell ref="M36:P36"/>
    <mergeCell ref="Q36:T36"/>
    <mergeCell ref="U36:X36"/>
    <mergeCell ref="AB36:AE36"/>
    <mergeCell ref="AF36:AI36"/>
    <mergeCell ref="AJ36:AM36"/>
    <mergeCell ref="AN36:AQ36"/>
    <mergeCell ref="DP35:DR35"/>
    <mergeCell ref="DS35:DU35"/>
    <mergeCell ref="EJ35:EJ36"/>
    <mergeCell ref="EK35:EL36"/>
    <mergeCell ref="EM35:EO35"/>
    <mergeCell ref="EP35:ER35"/>
    <mergeCell ref="DP36:DS36"/>
    <mergeCell ref="EU36:EX36"/>
    <mergeCell ref="EY36:FB36"/>
    <mergeCell ref="FC36:FF36"/>
    <mergeCell ref="CD36:CG36"/>
    <mergeCell ref="CH36:CK36"/>
    <mergeCell ref="CL36:CO36"/>
    <mergeCell ref="CS36:CV36"/>
    <mergeCell ref="CW36:CZ36"/>
    <mergeCell ref="DA36:DD36"/>
    <mergeCell ref="AR36:AU36"/>
    <mergeCell ref="AY36:BB36"/>
    <mergeCell ref="BC36:BF36"/>
    <mergeCell ref="BG36:BJ36"/>
    <mergeCell ref="BK36:BN36"/>
    <mergeCell ref="BO36:BR36"/>
    <mergeCell ref="BZ37:CC37"/>
    <mergeCell ref="CD37:CG37"/>
    <mergeCell ref="AF37:AI37"/>
    <mergeCell ref="AJ37:AM37"/>
    <mergeCell ref="AN37:AQ37"/>
    <mergeCell ref="AR37:AU37"/>
    <mergeCell ref="AY37:BB37"/>
    <mergeCell ref="BC37:BF37"/>
    <mergeCell ref="E37:H37"/>
    <mergeCell ref="I37:L37"/>
    <mergeCell ref="M37:P37"/>
    <mergeCell ref="Q37:T37"/>
    <mergeCell ref="U37:X37"/>
    <mergeCell ref="AB37:AE37"/>
    <mergeCell ref="EF36:EI36"/>
    <mergeCell ref="EM36:EP36"/>
    <mergeCell ref="EQ36:ET36"/>
    <mergeCell ref="DT36:DW36"/>
    <mergeCell ref="DX36:EA36"/>
    <mergeCell ref="EB36:EE36"/>
    <mergeCell ref="CP35:CP36"/>
    <mergeCell ref="CQ35:CR36"/>
    <mergeCell ref="CS35:CU35"/>
    <mergeCell ref="CV35:CX35"/>
    <mergeCell ref="DM35:DM36"/>
    <mergeCell ref="DN35:DO36"/>
    <mergeCell ref="DE36:DH36"/>
    <mergeCell ref="DI36:DL36"/>
    <mergeCell ref="AY35:BA35"/>
    <mergeCell ref="BB35:BD35"/>
    <mergeCell ref="BS35:BS36"/>
    <mergeCell ref="BT35:BU36"/>
    <mergeCell ref="AB38:AE38"/>
    <mergeCell ref="AF38:AI38"/>
    <mergeCell ref="AJ38:AM38"/>
    <mergeCell ref="AN38:AQ38"/>
    <mergeCell ref="AR38:AU38"/>
    <mergeCell ref="AY38:BB38"/>
    <mergeCell ref="EM37:EP37"/>
    <mergeCell ref="EQ37:ET37"/>
    <mergeCell ref="EU37:EX37"/>
    <mergeCell ref="EY37:FB37"/>
    <mergeCell ref="FC37:FF37"/>
    <mergeCell ref="E38:H38"/>
    <mergeCell ref="I38:L38"/>
    <mergeCell ref="M38:P38"/>
    <mergeCell ref="Q38:T38"/>
    <mergeCell ref="U38:X38"/>
    <mergeCell ref="DI37:DL37"/>
    <mergeCell ref="DP37:DS37"/>
    <mergeCell ref="DT37:DW37"/>
    <mergeCell ref="DX37:EA37"/>
    <mergeCell ref="EB37:EE37"/>
    <mergeCell ref="EF37:EI37"/>
    <mergeCell ref="CH37:CK37"/>
    <mergeCell ref="CL37:CO37"/>
    <mergeCell ref="CS37:CV37"/>
    <mergeCell ref="CW37:CZ37"/>
    <mergeCell ref="DA37:DD37"/>
    <mergeCell ref="DE37:DH37"/>
    <mergeCell ref="BG37:BJ37"/>
    <mergeCell ref="BK37:BN37"/>
    <mergeCell ref="BO37:BR37"/>
    <mergeCell ref="BV37:BY37"/>
    <mergeCell ref="AY39:BB39"/>
    <mergeCell ref="BC39:BF39"/>
    <mergeCell ref="E39:H39"/>
    <mergeCell ref="I39:L39"/>
    <mergeCell ref="M39:P39"/>
    <mergeCell ref="Q39:T39"/>
    <mergeCell ref="U39:X39"/>
    <mergeCell ref="AB39:AE39"/>
    <mergeCell ref="EF38:EI38"/>
    <mergeCell ref="EM38:EP38"/>
    <mergeCell ref="EQ38:ET38"/>
    <mergeCell ref="EU38:EX38"/>
    <mergeCell ref="EY38:FB38"/>
    <mergeCell ref="FC38:FF38"/>
    <mergeCell ref="DE38:DH38"/>
    <mergeCell ref="DI38:DL38"/>
    <mergeCell ref="DP38:DS38"/>
    <mergeCell ref="DT38:DW38"/>
    <mergeCell ref="DX38:EA38"/>
    <mergeCell ref="EB38:EE38"/>
    <mergeCell ref="CD38:CG38"/>
    <mergeCell ref="CH38:CK38"/>
    <mergeCell ref="CL38:CO38"/>
    <mergeCell ref="CS38:CV38"/>
    <mergeCell ref="CW38:CZ38"/>
    <mergeCell ref="DA38:DD38"/>
    <mergeCell ref="BC38:BF38"/>
    <mergeCell ref="BG38:BJ38"/>
    <mergeCell ref="BK38:BN38"/>
    <mergeCell ref="BO38:BR38"/>
    <mergeCell ref="BV38:BY38"/>
    <mergeCell ref="BZ38:CC38"/>
    <mergeCell ref="EM39:EP39"/>
    <mergeCell ref="EQ39:ET39"/>
    <mergeCell ref="EU39:EX39"/>
    <mergeCell ref="EY39:FB39"/>
    <mergeCell ref="FC39:FF39"/>
    <mergeCell ref="E40:H40"/>
    <mergeCell ref="I40:L40"/>
    <mergeCell ref="M40:P40"/>
    <mergeCell ref="Q40:T40"/>
    <mergeCell ref="U40:X40"/>
    <mergeCell ref="DI39:DL39"/>
    <mergeCell ref="DP39:DS39"/>
    <mergeCell ref="DT39:DW39"/>
    <mergeCell ref="DX39:EA39"/>
    <mergeCell ref="EB39:EE39"/>
    <mergeCell ref="EF39:EI39"/>
    <mergeCell ref="CH39:CK39"/>
    <mergeCell ref="CL39:CO39"/>
    <mergeCell ref="CS39:CV39"/>
    <mergeCell ref="CW39:CZ39"/>
    <mergeCell ref="DA39:DD39"/>
    <mergeCell ref="DE39:DH39"/>
    <mergeCell ref="BG39:BJ39"/>
    <mergeCell ref="BK39:BN39"/>
    <mergeCell ref="BO39:BR39"/>
    <mergeCell ref="BV39:BY39"/>
    <mergeCell ref="BZ39:CC39"/>
    <mergeCell ref="CD39:CG39"/>
    <mergeCell ref="AF39:AI39"/>
    <mergeCell ref="AJ39:AM39"/>
    <mergeCell ref="AN39:AQ39"/>
    <mergeCell ref="AR39:AU39"/>
    <mergeCell ref="EU40:EX40"/>
    <mergeCell ref="EY40:FB40"/>
    <mergeCell ref="FC40:FF40"/>
    <mergeCell ref="DE40:DH40"/>
    <mergeCell ref="DI40:DL40"/>
    <mergeCell ref="DP40:DS40"/>
    <mergeCell ref="DT40:DW40"/>
    <mergeCell ref="DX40:EA40"/>
    <mergeCell ref="EB40:EE40"/>
    <mergeCell ref="CD40:CG40"/>
    <mergeCell ref="CH40:CK40"/>
    <mergeCell ref="CL40:CO40"/>
    <mergeCell ref="CS40:CV40"/>
    <mergeCell ref="CW40:CZ40"/>
    <mergeCell ref="DA40:DD40"/>
    <mergeCell ref="BC40:BF40"/>
    <mergeCell ref="BG40:BJ40"/>
    <mergeCell ref="BK40:BN40"/>
    <mergeCell ref="BO40:BR40"/>
    <mergeCell ref="BV40:BY40"/>
    <mergeCell ref="BZ40:CC40"/>
    <mergeCell ref="BZ41:CC41"/>
    <mergeCell ref="CD41:CG41"/>
    <mergeCell ref="AF41:AI41"/>
    <mergeCell ref="AJ41:AM41"/>
    <mergeCell ref="AN41:AQ41"/>
    <mergeCell ref="AR41:AU41"/>
    <mergeCell ref="AY41:BB41"/>
    <mergeCell ref="BC41:BF41"/>
    <mergeCell ref="E41:H41"/>
    <mergeCell ref="I41:L41"/>
    <mergeCell ref="M41:P41"/>
    <mergeCell ref="Q41:T41"/>
    <mergeCell ref="U41:X41"/>
    <mergeCell ref="AB41:AE41"/>
    <mergeCell ref="EF40:EI40"/>
    <mergeCell ref="EM40:EP40"/>
    <mergeCell ref="EQ40:ET40"/>
    <mergeCell ref="AB40:AE40"/>
    <mergeCell ref="AF40:AI40"/>
    <mergeCell ref="AJ40:AM40"/>
    <mergeCell ref="AN40:AQ40"/>
    <mergeCell ref="AR40:AU40"/>
    <mergeCell ref="AY40:BB40"/>
    <mergeCell ref="AB42:AE42"/>
    <mergeCell ref="AF42:AI42"/>
    <mergeCell ref="AJ42:AM42"/>
    <mergeCell ref="AN42:AQ42"/>
    <mergeCell ref="AR42:AU42"/>
    <mergeCell ref="AY42:BB42"/>
    <mergeCell ref="EM41:EP41"/>
    <mergeCell ref="EQ41:ET41"/>
    <mergeCell ref="EU41:EX41"/>
    <mergeCell ref="EY41:FB41"/>
    <mergeCell ref="FC41:FF41"/>
    <mergeCell ref="E42:H42"/>
    <mergeCell ref="I42:L42"/>
    <mergeCell ref="M42:P42"/>
    <mergeCell ref="Q42:T42"/>
    <mergeCell ref="U42:X42"/>
    <mergeCell ref="DI41:DL41"/>
    <mergeCell ref="DP41:DS41"/>
    <mergeCell ref="DT41:DW41"/>
    <mergeCell ref="DX41:EA41"/>
    <mergeCell ref="EB41:EE41"/>
    <mergeCell ref="EF41:EI41"/>
    <mergeCell ref="CH41:CK41"/>
    <mergeCell ref="CL41:CO41"/>
    <mergeCell ref="CS41:CV41"/>
    <mergeCell ref="CW41:CZ41"/>
    <mergeCell ref="DA41:DD41"/>
    <mergeCell ref="DE41:DH41"/>
    <mergeCell ref="BG41:BJ41"/>
    <mergeCell ref="BK41:BN41"/>
    <mergeCell ref="BO41:BR41"/>
    <mergeCell ref="BV41:BY41"/>
    <mergeCell ref="AY43:BB43"/>
    <mergeCell ref="BC43:BF43"/>
    <mergeCell ref="E43:H43"/>
    <mergeCell ref="I43:L43"/>
    <mergeCell ref="M43:P43"/>
    <mergeCell ref="Q43:T43"/>
    <mergeCell ref="U43:X43"/>
    <mergeCell ref="AB43:AE43"/>
    <mergeCell ref="EF42:EI42"/>
    <mergeCell ref="EM42:EP42"/>
    <mergeCell ref="EQ42:ET42"/>
    <mergeCell ref="EU42:EX42"/>
    <mergeCell ref="EY42:FB42"/>
    <mergeCell ref="FC42:FF42"/>
    <mergeCell ref="DE42:DH42"/>
    <mergeCell ref="DI42:DL42"/>
    <mergeCell ref="DP42:DS42"/>
    <mergeCell ref="DT42:DW42"/>
    <mergeCell ref="DX42:EA42"/>
    <mergeCell ref="EB42:EE42"/>
    <mergeCell ref="CD42:CG42"/>
    <mergeCell ref="CH42:CK42"/>
    <mergeCell ref="CL42:CO42"/>
    <mergeCell ref="CS42:CV42"/>
    <mergeCell ref="CW42:CZ42"/>
    <mergeCell ref="DA42:DD42"/>
    <mergeCell ref="BC42:BF42"/>
    <mergeCell ref="BG42:BJ42"/>
    <mergeCell ref="BK42:BN42"/>
    <mergeCell ref="BO42:BR42"/>
    <mergeCell ref="BV42:BY42"/>
    <mergeCell ref="BZ42:CC42"/>
    <mergeCell ref="EM43:EP43"/>
    <mergeCell ref="EQ43:ET43"/>
    <mergeCell ref="EU43:EX43"/>
    <mergeCell ref="EY43:FB43"/>
    <mergeCell ref="FC43:FF43"/>
    <mergeCell ref="E44:H44"/>
    <mergeCell ref="I44:L44"/>
    <mergeCell ref="M44:P44"/>
    <mergeCell ref="Q44:T44"/>
    <mergeCell ref="U44:X44"/>
    <mergeCell ref="DI43:DL43"/>
    <mergeCell ref="DP43:DS43"/>
    <mergeCell ref="DT43:DW43"/>
    <mergeCell ref="DX43:EA43"/>
    <mergeCell ref="EB43:EE43"/>
    <mergeCell ref="EF43:EI43"/>
    <mergeCell ref="CH43:CK43"/>
    <mergeCell ref="CL43:CO43"/>
    <mergeCell ref="CS43:CV43"/>
    <mergeCell ref="CW43:CZ43"/>
    <mergeCell ref="DA43:DD43"/>
    <mergeCell ref="DE43:DH43"/>
    <mergeCell ref="BG43:BJ43"/>
    <mergeCell ref="BK43:BN43"/>
    <mergeCell ref="BO43:BR43"/>
    <mergeCell ref="BV43:BY43"/>
    <mergeCell ref="BZ43:CC43"/>
    <mergeCell ref="CD43:CG43"/>
    <mergeCell ref="AF43:AI43"/>
    <mergeCell ref="AJ43:AM43"/>
    <mergeCell ref="AN43:AQ43"/>
    <mergeCell ref="AR43:AU43"/>
    <mergeCell ref="EU44:EX44"/>
    <mergeCell ref="EY44:FB44"/>
    <mergeCell ref="FC44:FF44"/>
    <mergeCell ref="DE44:DH44"/>
    <mergeCell ref="DI44:DL44"/>
    <mergeCell ref="DP44:DS44"/>
    <mergeCell ref="DT44:DW44"/>
    <mergeCell ref="DX44:EA44"/>
    <mergeCell ref="EB44:EE44"/>
    <mergeCell ref="CD44:CG44"/>
    <mergeCell ref="CH44:CK44"/>
    <mergeCell ref="CL44:CO44"/>
    <mergeCell ref="CS44:CV44"/>
    <mergeCell ref="CW44:CZ44"/>
    <mergeCell ref="DA44:DD44"/>
    <mergeCell ref="BC44:BF44"/>
    <mergeCell ref="BG44:BJ44"/>
    <mergeCell ref="BK44:BN44"/>
    <mergeCell ref="BO44:BR44"/>
    <mergeCell ref="BV44:BY44"/>
    <mergeCell ref="BZ44:CC44"/>
    <mergeCell ref="BZ45:CC45"/>
    <mergeCell ref="CD45:CG45"/>
    <mergeCell ref="AF45:AI45"/>
    <mergeCell ref="AJ45:AM45"/>
    <mergeCell ref="AN45:AQ45"/>
    <mergeCell ref="AR45:AU45"/>
    <mergeCell ref="AY45:BB45"/>
    <mergeCell ref="BC45:BF45"/>
    <mergeCell ref="E45:H45"/>
    <mergeCell ref="I45:L45"/>
    <mergeCell ref="M45:P45"/>
    <mergeCell ref="Q45:T45"/>
    <mergeCell ref="U45:X45"/>
    <mergeCell ref="AB45:AE45"/>
    <mergeCell ref="EF44:EI44"/>
    <mergeCell ref="EM44:EP44"/>
    <mergeCell ref="EQ44:ET44"/>
    <mergeCell ref="AB44:AE44"/>
    <mergeCell ref="AF44:AI44"/>
    <mergeCell ref="AJ44:AM44"/>
    <mergeCell ref="AN44:AQ44"/>
    <mergeCell ref="AR44:AU44"/>
    <mergeCell ref="AY44:BB44"/>
    <mergeCell ref="AB46:AE46"/>
    <mergeCell ref="AF46:AI46"/>
    <mergeCell ref="AJ46:AM46"/>
    <mergeCell ref="AN46:AQ46"/>
    <mergeCell ref="AR46:AU46"/>
    <mergeCell ref="AY46:BB46"/>
    <mergeCell ref="EM45:EP45"/>
    <mergeCell ref="EQ45:ET45"/>
    <mergeCell ref="EU45:EX45"/>
    <mergeCell ref="EY45:FB45"/>
    <mergeCell ref="FC45:FF45"/>
    <mergeCell ref="E46:H46"/>
    <mergeCell ref="I46:L46"/>
    <mergeCell ref="M46:P46"/>
    <mergeCell ref="Q46:T46"/>
    <mergeCell ref="U46:X46"/>
    <mergeCell ref="DI45:DL45"/>
    <mergeCell ref="DP45:DS45"/>
    <mergeCell ref="DT45:DW45"/>
    <mergeCell ref="DX45:EA45"/>
    <mergeCell ref="EB45:EE45"/>
    <mergeCell ref="EF45:EI45"/>
    <mergeCell ref="CH45:CK45"/>
    <mergeCell ref="CL45:CO45"/>
    <mergeCell ref="CS45:CV45"/>
    <mergeCell ref="CW45:CZ45"/>
    <mergeCell ref="DA45:DD45"/>
    <mergeCell ref="DE45:DH45"/>
    <mergeCell ref="BG45:BJ45"/>
    <mergeCell ref="BK45:BN45"/>
    <mergeCell ref="BO45:BR45"/>
    <mergeCell ref="BV45:BY45"/>
    <mergeCell ref="AY47:BB47"/>
    <mergeCell ref="BC47:BF47"/>
    <mergeCell ref="E47:H47"/>
    <mergeCell ref="I47:L47"/>
    <mergeCell ref="M47:P47"/>
    <mergeCell ref="Q47:T47"/>
    <mergeCell ref="U47:X47"/>
    <mergeCell ref="AB47:AE47"/>
    <mergeCell ref="EF46:EI46"/>
    <mergeCell ref="EM46:EP46"/>
    <mergeCell ref="EQ46:ET46"/>
    <mergeCell ref="EU46:EX46"/>
    <mergeCell ref="EY46:FB46"/>
    <mergeCell ref="FC46:FF46"/>
    <mergeCell ref="DE46:DH46"/>
    <mergeCell ref="DI46:DL46"/>
    <mergeCell ref="DP46:DS46"/>
    <mergeCell ref="DT46:DW46"/>
    <mergeCell ref="DX46:EA46"/>
    <mergeCell ref="EB46:EE46"/>
    <mergeCell ref="CD46:CG46"/>
    <mergeCell ref="CH46:CK46"/>
    <mergeCell ref="CL46:CO46"/>
    <mergeCell ref="CS46:CV46"/>
    <mergeCell ref="CW46:CZ46"/>
    <mergeCell ref="DA46:DD46"/>
    <mergeCell ref="BC46:BF46"/>
    <mergeCell ref="BG46:BJ46"/>
    <mergeCell ref="BK46:BN46"/>
    <mergeCell ref="BO46:BR46"/>
    <mergeCell ref="BV46:BY46"/>
    <mergeCell ref="BZ46:CC46"/>
    <mergeCell ref="EM47:EP47"/>
    <mergeCell ref="EQ47:ET47"/>
    <mergeCell ref="EU47:EX47"/>
    <mergeCell ref="EY47:FB47"/>
    <mergeCell ref="FC47:FF47"/>
    <mergeCell ref="E48:H48"/>
    <mergeCell ref="I48:L48"/>
    <mergeCell ref="M48:P48"/>
    <mergeCell ref="Q48:T48"/>
    <mergeCell ref="U48:X48"/>
    <mergeCell ref="DI47:DL47"/>
    <mergeCell ref="DP47:DS47"/>
    <mergeCell ref="DT47:DW47"/>
    <mergeCell ref="DX47:EA47"/>
    <mergeCell ref="EB47:EE47"/>
    <mergeCell ref="EF47:EI47"/>
    <mergeCell ref="CH47:CK47"/>
    <mergeCell ref="CL47:CO47"/>
    <mergeCell ref="CS47:CV47"/>
    <mergeCell ref="CW47:CZ47"/>
    <mergeCell ref="DA47:DD47"/>
    <mergeCell ref="DE47:DH47"/>
    <mergeCell ref="BG47:BJ47"/>
    <mergeCell ref="BK47:BN47"/>
    <mergeCell ref="BO47:BR47"/>
    <mergeCell ref="BV47:BY47"/>
    <mergeCell ref="BZ47:CC47"/>
    <mergeCell ref="CD47:CG47"/>
    <mergeCell ref="AF47:AI47"/>
    <mergeCell ref="AJ47:AM47"/>
    <mergeCell ref="AN47:AQ47"/>
    <mergeCell ref="AR47:AU47"/>
    <mergeCell ref="EU48:EX48"/>
    <mergeCell ref="EY48:FB48"/>
    <mergeCell ref="FC48:FF48"/>
    <mergeCell ref="DE48:DH48"/>
    <mergeCell ref="DI48:DL48"/>
    <mergeCell ref="DP48:DS48"/>
    <mergeCell ref="DT48:DW48"/>
    <mergeCell ref="DX48:EA48"/>
    <mergeCell ref="EB48:EE48"/>
    <mergeCell ref="CD48:CG48"/>
    <mergeCell ref="CH48:CK48"/>
    <mergeCell ref="CL48:CO48"/>
    <mergeCell ref="CS48:CV48"/>
    <mergeCell ref="CW48:CZ48"/>
    <mergeCell ref="DA48:DD48"/>
    <mergeCell ref="BC48:BF48"/>
    <mergeCell ref="BG48:BJ48"/>
    <mergeCell ref="BK48:BN48"/>
    <mergeCell ref="BO48:BR48"/>
    <mergeCell ref="BV48:BY48"/>
    <mergeCell ref="BZ48:CC48"/>
    <mergeCell ref="BZ49:CC49"/>
    <mergeCell ref="CD49:CG49"/>
    <mergeCell ref="AF49:AI49"/>
    <mergeCell ref="AJ49:AM49"/>
    <mergeCell ref="AN49:AQ49"/>
    <mergeCell ref="AR49:AU49"/>
    <mergeCell ref="AY49:BB49"/>
    <mergeCell ref="BC49:BF49"/>
    <mergeCell ref="E49:H49"/>
    <mergeCell ref="I49:L49"/>
    <mergeCell ref="M49:P49"/>
    <mergeCell ref="Q49:T49"/>
    <mergeCell ref="U49:X49"/>
    <mergeCell ref="AB49:AE49"/>
    <mergeCell ref="EF48:EI48"/>
    <mergeCell ref="EM48:EP48"/>
    <mergeCell ref="EQ48:ET48"/>
    <mergeCell ref="AB48:AE48"/>
    <mergeCell ref="AF48:AI48"/>
    <mergeCell ref="AJ48:AM48"/>
    <mergeCell ref="AN48:AQ48"/>
    <mergeCell ref="AR48:AU48"/>
    <mergeCell ref="AY48:BB48"/>
    <mergeCell ref="AB50:AE50"/>
    <mergeCell ref="AF50:AI50"/>
    <mergeCell ref="AJ50:AM50"/>
    <mergeCell ref="AN50:AQ50"/>
    <mergeCell ref="AR50:AU50"/>
    <mergeCell ref="AY50:BB50"/>
    <mergeCell ref="EM49:EP49"/>
    <mergeCell ref="EQ49:ET49"/>
    <mergeCell ref="EU49:EX49"/>
    <mergeCell ref="EY49:FB49"/>
    <mergeCell ref="FC49:FF49"/>
    <mergeCell ref="E50:H50"/>
    <mergeCell ref="I50:L50"/>
    <mergeCell ref="M50:P50"/>
    <mergeCell ref="Q50:T50"/>
    <mergeCell ref="U50:X50"/>
    <mergeCell ref="DI49:DL49"/>
    <mergeCell ref="DP49:DS49"/>
    <mergeCell ref="DT49:DW49"/>
    <mergeCell ref="DX49:EA49"/>
    <mergeCell ref="EB49:EE49"/>
    <mergeCell ref="EF49:EI49"/>
    <mergeCell ref="CH49:CK49"/>
    <mergeCell ref="CL49:CO49"/>
    <mergeCell ref="CS49:CV49"/>
    <mergeCell ref="CW49:CZ49"/>
    <mergeCell ref="DA49:DD49"/>
    <mergeCell ref="DE49:DH49"/>
    <mergeCell ref="BG49:BJ49"/>
    <mergeCell ref="BK49:BN49"/>
    <mergeCell ref="BO49:BR49"/>
    <mergeCell ref="BV49:BY49"/>
    <mergeCell ref="AY51:BB51"/>
    <mergeCell ref="BC51:BF51"/>
    <mergeCell ref="E51:H51"/>
    <mergeCell ref="I51:L51"/>
    <mergeCell ref="M51:P51"/>
    <mergeCell ref="Q51:T51"/>
    <mergeCell ref="U51:X51"/>
    <mergeCell ref="AB51:AE51"/>
    <mergeCell ref="EF50:EI50"/>
    <mergeCell ref="EM50:EP50"/>
    <mergeCell ref="EQ50:ET50"/>
    <mergeCell ref="EU50:EX50"/>
    <mergeCell ref="EY50:FB50"/>
    <mergeCell ref="FC50:FF50"/>
    <mergeCell ref="DE50:DH50"/>
    <mergeCell ref="DI50:DL50"/>
    <mergeCell ref="DP50:DS50"/>
    <mergeCell ref="DT50:DW50"/>
    <mergeCell ref="DX50:EA50"/>
    <mergeCell ref="EB50:EE50"/>
    <mergeCell ref="CD50:CG50"/>
    <mergeCell ref="CH50:CK50"/>
    <mergeCell ref="CL50:CO50"/>
    <mergeCell ref="CS50:CV50"/>
    <mergeCell ref="CW50:CZ50"/>
    <mergeCell ref="DA50:DD50"/>
    <mergeCell ref="BC50:BF50"/>
    <mergeCell ref="BG50:BJ50"/>
    <mergeCell ref="BK50:BN50"/>
    <mergeCell ref="BO50:BR50"/>
    <mergeCell ref="BV50:BY50"/>
    <mergeCell ref="BZ50:CC50"/>
    <mergeCell ref="EM51:EP51"/>
    <mergeCell ref="EQ51:ET51"/>
    <mergeCell ref="EU51:EX51"/>
    <mergeCell ref="EY51:FB51"/>
    <mergeCell ref="FC51:FF51"/>
    <mergeCell ref="E52:H52"/>
    <mergeCell ref="I52:L52"/>
    <mergeCell ref="M52:P52"/>
    <mergeCell ref="Q52:T52"/>
    <mergeCell ref="U52:X52"/>
    <mergeCell ref="DI51:DL51"/>
    <mergeCell ref="DP51:DS51"/>
    <mergeCell ref="DT51:DW51"/>
    <mergeCell ref="DX51:EA51"/>
    <mergeCell ref="EB51:EE51"/>
    <mergeCell ref="EF51:EI51"/>
    <mergeCell ref="CH51:CK51"/>
    <mergeCell ref="CL51:CO51"/>
    <mergeCell ref="CS51:CV51"/>
    <mergeCell ref="CW51:CZ51"/>
    <mergeCell ref="DA51:DD51"/>
    <mergeCell ref="DE51:DH51"/>
    <mergeCell ref="BG51:BJ51"/>
    <mergeCell ref="BK51:BN51"/>
    <mergeCell ref="BO51:BR51"/>
    <mergeCell ref="BV51:BY51"/>
    <mergeCell ref="BZ51:CC51"/>
    <mergeCell ref="CD51:CG51"/>
    <mergeCell ref="AF51:AI51"/>
    <mergeCell ref="AJ51:AM51"/>
    <mergeCell ref="AN51:AQ51"/>
    <mergeCell ref="AR51:AU51"/>
    <mergeCell ref="EU52:EX52"/>
    <mergeCell ref="EY52:FB52"/>
    <mergeCell ref="FC52:FF52"/>
    <mergeCell ref="DE52:DH52"/>
    <mergeCell ref="DI52:DL52"/>
    <mergeCell ref="DP52:DS52"/>
    <mergeCell ref="DT52:DW52"/>
    <mergeCell ref="DX52:EA52"/>
    <mergeCell ref="EB52:EE52"/>
    <mergeCell ref="CD52:CG52"/>
    <mergeCell ref="CH52:CK52"/>
    <mergeCell ref="CL52:CO52"/>
    <mergeCell ref="CS52:CV52"/>
    <mergeCell ref="CW52:CZ52"/>
    <mergeCell ref="DA52:DD52"/>
    <mergeCell ref="BC52:BF52"/>
    <mergeCell ref="BG52:BJ52"/>
    <mergeCell ref="BK52:BN52"/>
    <mergeCell ref="BO52:BR52"/>
    <mergeCell ref="BV52:BY52"/>
    <mergeCell ref="BZ52:CC52"/>
    <mergeCell ref="BZ53:CC53"/>
    <mergeCell ref="CD53:CG53"/>
    <mergeCell ref="AF53:AI53"/>
    <mergeCell ref="AJ53:AM53"/>
    <mergeCell ref="AN53:AQ53"/>
    <mergeCell ref="AR53:AU53"/>
    <mergeCell ref="AY53:BB53"/>
    <mergeCell ref="BC53:BF53"/>
    <mergeCell ref="E53:H53"/>
    <mergeCell ref="I53:L53"/>
    <mergeCell ref="M53:P53"/>
    <mergeCell ref="Q53:T53"/>
    <mergeCell ref="U53:X53"/>
    <mergeCell ref="AB53:AE53"/>
    <mergeCell ref="EF52:EI52"/>
    <mergeCell ref="EM52:EP52"/>
    <mergeCell ref="EQ52:ET52"/>
    <mergeCell ref="AB52:AE52"/>
    <mergeCell ref="AF52:AI52"/>
    <mergeCell ref="AJ52:AM52"/>
    <mergeCell ref="AN52:AQ52"/>
    <mergeCell ref="AR52:AU52"/>
    <mergeCell ref="AY52:BB52"/>
    <mergeCell ref="AB54:AE54"/>
    <mergeCell ref="AF54:AI54"/>
    <mergeCell ref="AJ54:AM54"/>
    <mergeCell ref="AN54:AQ54"/>
    <mergeCell ref="AR54:AU54"/>
    <mergeCell ref="AY54:BB54"/>
    <mergeCell ref="EM53:EP53"/>
    <mergeCell ref="EQ53:ET53"/>
    <mergeCell ref="EU53:EX53"/>
    <mergeCell ref="EY53:FB53"/>
    <mergeCell ref="FC53:FF53"/>
    <mergeCell ref="E54:H54"/>
    <mergeCell ref="I54:L54"/>
    <mergeCell ref="M54:P54"/>
    <mergeCell ref="Q54:T54"/>
    <mergeCell ref="U54:X54"/>
    <mergeCell ref="DI53:DL53"/>
    <mergeCell ref="DP53:DS53"/>
    <mergeCell ref="DT53:DW53"/>
    <mergeCell ref="DX53:EA53"/>
    <mergeCell ref="EB53:EE53"/>
    <mergeCell ref="EF53:EI53"/>
    <mergeCell ref="CH53:CK53"/>
    <mergeCell ref="CL53:CO53"/>
    <mergeCell ref="CS53:CV53"/>
    <mergeCell ref="CW53:CZ53"/>
    <mergeCell ref="DA53:DD53"/>
    <mergeCell ref="DE53:DH53"/>
    <mergeCell ref="BG53:BJ53"/>
    <mergeCell ref="BK53:BN53"/>
    <mergeCell ref="BO53:BR53"/>
    <mergeCell ref="BV53:BY53"/>
    <mergeCell ref="AY55:BB55"/>
    <mergeCell ref="BC55:BF55"/>
    <mergeCell ref="E55:H55"/>
    <mergeCell ref="I55:L55"/>
    <mergeCell ref="M55:P55"/>
    <mergeCell ref="Q55:T55"/>
    <mergeCell ref="U55:X55"/>
    <mergeCell ref="AB55:AE55"/>
    <mergeCell ref="EF54:EI54"/>
    <mergeCell ref="EM54:EP54"/>
    <mergeCell ref="EQ54:ET54"/>
    <mergeCell ref="EU54:EX54"/>
    <mergeCell ref="EY54:FB54"/>
    <mergeCell ref="FC54:FF54"/>
    <mergeCell ref="DE54:DH54"/>
    <mergeCell ref="DI54:DL54"/>
    <mergeCell ref="DP54:DS54"/>
    <mergeCell ref="DT54:DW54"/>
    <mergeCell ref="DX54:EA54"/>
    <mergeCell ref="EB54:EE54"/>
    <mergeCell ref="CD54:CG54"/>
    <mergeCell ref="CH54:CK54"/>
    <mergeCell ref="CL54:CO54"/>
    <mergeCell ref="CS54:CV54"/>
    <mergeCell ref="CW54:CZ54"/>
    <mergeCell ref="DA54:DD54"/>
    <mergeCell ref="BC54:BF54"/>
    <mergeCell ref="BG54:BJ54"/>
    <mergeCell ref="BK54:BN54"/>
    <mergeCell ref="BO54:BR54"/>
    <mergeCell ref="BV54:BY54"/>
    <mergeCell ref="BZ54:CC54"/>
    <mergeCell ref="EM55:EP55"/>
    <mergeCell ref="EQ55:ET55"/>
    <mergeCell ref="EU55:EX55"/>
    <mergeCell ref="EY55:FB55"/>
    <mergeCell ref="FC55:FF55"/>
    <mergeCell ref="E56:H56"/>
    <mergeCell ref="I56:L56"/>
    <mergeCell ref="M56:P56"/>
    <mergeCell ref="Q56:T56"/>
    <mergeCell ref="U56:X56"/>
    <mergeCell ref="DI55:DL55"/>
    <mergeCell ref="DP55:DS55"/>
    <mergeCell ref="DT55:DW55"/>
    <mergeCell ref="DX55:EA55"/>
    <mergeCell ref="EB55:EE55"/>
    <mergeCell ref="EF55:EI55"/>
    <mergeCell ref="CH55:CK55"/>
    <mergeCell ref="CL55:CO55"/>
    <mergeCell ref="CS55:CV55"/>
    <mergeCell ref="CW55:CZ55"/>
    <mergeCell ref="DA55:DD55"/>
    <mergeCell ref="DE55:DH55"/>
    <mergeCell ref="BG55:BJ55"/>
    <mergeCell ref="BK55:BN55"/>
    <mergeCell ref="BO55:BR55"/>
    <mergeCell ref="BV55:BY55"/>
    <mergeCell ref="BZ55:CC55"/>
    <mergeCell ref="CD55:CG55"/>
    <mergeCell ref="AF55:AI55"/>
    <mergeCell ref="AJ55:AM55"/>
    <mergeCell ref="AN55:AQ55"/>
    <mergeCell ref="AR55:AU55"/>
    <mergeCell ref="EU56:EX56"/>
    <mergeCell ref="EY56:FB56"/>
    <mergeCell ref="FC56:FF56"/>
    <mergeCell ref="DE56:DH56"/>
    <mergeCell ref="DI56:DL56"/>
    <mergeCell ref="DP56:DS56"/>
    <mergeCell ref="DT56:DW56"/>
    <mergeCell ref="DX56:EA56"/>
    <mergeCell ref="EB56:EE56"/>
    <mergeCell ref="CD56:CG56"/>
    <mergeCell ref="CH56:CK56"/>
    <mergeCell ref="CL56:CO56"/>
    <mergeCell ref="CS56:CV56"/>
    <mergeCell ref="CW56:CZ56"/>
    <mergeCell ref="DA56:DD56"/>
    <mergeCell ref="BC56:BF56"/>
    <mergeCell ref="BG56:BJ56"/>
    <mergeCell ref="BK56:BN56"/>
    <mergeCell ref="BO56:BR56"/>
    <mergeCell ref="BV56:BY56"/>
    <mergeCell ref="BZ56:CC56"/>
    <mergeCell ref="BZ57:CC57"/>
    <mergeCell ref="CD57:CG57"/>
    <mergeCell ref="AF57:AI57"/>
    <mergeCell ref="AJ57:AM57"/>
    <mergeCell ref="AN57:AQ57"/>
    <mergeCell ref="AR57:AU57"/>
    <mergeCell ref="AY57:BB57"/>
    <mergeCell ref="BC57:BF57"/>
    <mergeCell ref="E57:H57"/>
    <mergeCell ref="I57:L57"/>
    <mergeCell ref="M57:P57"/>
    <mergeCell ref="Q57:T57"/>
    <mergeCell ref="U57:X57"/>
    <mergeCell ref="AB57:AE57"/>
    <mergeCell ref="EF56:EI56"/>
    <mergeCell ref="EM56:EP56"/>
    <mergeCell ref="EQ56:ET56"/>
    <mergeCell ref="AB56:AE56"/>
    <mergeCell ref="AF56:AI56"/>
    <mergeCell ref="AJ56:AM56"/>
    <mergeCell ref="AN56:AQ56"/>
    <mergeCell ref="AR56:AU56"/>
    <mergeCell ref="AY56:BB56"/>
    <mergeCell ref="AB58:AE58"/>
    <mergeCell ref="AF58:AI58"/>
    <mergeCell ref="AJ58:AM58"/>
    <mergeCell ref="AN58:AQ58"/>
    <mergeCell ref="AR58:AU58"/>
    <mergeCell ref="AY58:BB58"/>
    <mergeCell ref="EM57:EP57"/>
    <mergeCell ref="EQ57:ET57"/>
    <mergeCell ref="EU57:EX57"/>
    <mergeCell ref="EY57:FB57"/>
    <mergeCell ref="FC57:FF57"/>
    <mergeCell ref="E58:H58"/>
    <mergeCell ref="I58:L58"/>
    <mergeCell ref="M58:P58"/>
    <mergeCell ref="Q58:T58"/>
    <mergeCell ref="U58:X58"/>
    <mergeCell ref="DI57:DL57"/>
    <mergeCell ref="DP57:DS57"/>
    <mergeCell ref="DT57:DW57"/>
    <mergeCell ref="DX57:EA57"/>
    <mergeCell ref="EB57:EE57"/>
    <mergeCell ref="EF57:EI57"/>
    <mergeCell ref="CH57:CK57"/>
    <mergeCell ref="CL57:CO57"/>
    <mergeCell ref="CS57:CV57"/>
    <mergeCell ref="CW57:CZ57"/>
    <mergeCell ref="DA57:DD57"/>
    <mergeCell ref="DE57:DH57"/>
    <mergeCell ref="BG57:BJ57"/>
    <mergeCell ref="BK57:BN57"/>
    <mergeCell ref="BO57:BR57"/>
    <mergeCell ref="BV57:BY57"/>
    <mergeCell ref="AY59:BB59"/>
    <mergeCell ref="BC59:BF59"/>
    <mergeCell ref="E59:H59"/>
    <mergeCell ref="I59:L59"/>
    <mergeCell ref="M59:P59"/>
    <mergeCell ref="Q59:T59"/>
    <mergeCell ref="U59:X59"/>
    <mergeCell ref="AB59:AE59"/>
    <mergeCell ref="EF58:EI58"/>
    <mergeCell ref="EM58:EP58"/>
    <mergeCell ref="EQ58:ET58"/>
    <mergeCell ref="EU58:EX58"/>
    <mergeCell ref="EY58:FB58"/>
    <mergeCell ref="FC58:FF58"/>
    <mergeCell ref="DE58:DH58"/>
    <mergeCell ref="DI58:DL58"/>
    <mergeCell ref="DP58:DS58"/>
    <mergeCell ref="DT58:DW58"/>
    <mergeCell ref="DX58:EA58"/>
    <mergeCell ref="EB58:EE58"/>
    <mergeCell ref="CD58:CG58"/>
    <mergeCell ref="CH58:CK58"/>
    <mergeCell ref="CL58:CO58"/>
    <mergeCell ref="CS58:CV58"/>
    <mergeCell ref="CW58:CZ58"/>
    <mergeCell ref="DA58:DD58"/>
    <mergeCell ref="BC58:BF58"/>
    <mergeCell ref="BG58:BJ58"/>
    <mergeCell ref="BK58:BN58"/>
    <mergeCell ref="BO58:BR58"/>
    <mergeCell ref="BV58:BY58"/>
    <mergeCell ref="BZ58:CC58"/>
    <mergeCell ref="EM59:EP59"/>
    <mergeCell ref="EQ59:ET59"/>
    <mergeCell ref="EU59:EX59"/>
    <mergeCell ref="EY59:FB59"/>
    <mergeCell ref="FC59:FF59"/>
    <mergeCell ref="E60:H60"/>
    <mergeCell ref="I60:L60"/>
    <mergeCell ref="M60:P60"/>
    <mergeCell ref="Q60:T60"/>
    <mergeCell ref="U60:X60"/>
    <mergeCell ref="DI59:DL59"/>
    <mergeCell ref="DP59:DS59"/>
    <mergeCell ref="DT59:DW59"/>
    <mergeCell ref="DX59:EA59"/>
    <mergeCell ref="EB59:EE59"/>
    <mergeCell ref="EF59:EI59"/>
    <mergeCell ref="CH59:CK59"/>
    <mergeCell ref="CL59:CO59"/>
    <mergeCell ref="CS59:CV59"/>
    <mergeCell ref="CW59:CZ59"/>
    <mergeCell ref="DA59:DD59"/>
    <mergeCell ref="DE59:DH59"/>
    <mergeCell ref="BG59:BJ59"/>
    <mergeCell ref="BK59:BN59"/>
    <mergeCell ref="BO59:BR59"/>
    <mergeCell ref="BV59:BY59"/>
    <mergeCell ref="BZ59:CC59"/>
    <mergeCell ref="CD59:CG59"/>
    <mergeCell ref="AF59:AI59"/>
    <mergeCell ref="AJ59:AM59"/>
    <mergeCell ref="AN59:AQ59"/>
    <mergeCell ref="AR59:AU59"/>
    <mergeCell ref="EU60:EX60"/>
    <mergeCell ref="EY60:FB60"/>
    <mergeCell ref="FC60:FF60"/>
    <mergeCell ref="DE60:DH60"/>
    <mergeCell ref="DI60:DL60"/>
    <mergeCell ref="DP60:DS60"/>
    <mergeCell ref="DT60:DW60"/>
    <mergeCell ref="DX60:EA60"/>
    <mergeCell ref="EB60:EE60"/>
    <mergeCell ref="CD60:CG60"/>
    <mergeCell ref="CH60:CK60"/>
    <mergeCell ref="CL60:CO60"/>
    <mergeCell ref="CS60:CV60"/>
    <mergeCell ref="CW60:CZ60"/>
    <mergeCell ref="DA60:DD60"/>
    <mergeCell ref="BC60:BF60"/>
    <mergeCell ref="BG60:BJ60"/>
    <mergeCell ref="BK60:BN60"/>
    <mergeCell ref="BO60:BR60"/>
    <mergeCell ref="BV60:BY60"/>
    <mergeCell ref="BZ60:CC60"/>
    <mergeCell ref="AY61:BB61"/>
    <mergeCell ref="BC61:BF61"/>
    <mergeCell ref="E61:H61"/>
    <mergeCell ref="I61:L61"/>
    <mergeCell ref="M61:P61"/>
    <mergeCell ref="Q61:T61"/>
    <mergeCell ref="U61:X61"/>
    <mergeCell ref="AB61:AE61"/>
    <mergeCell ref="EF60:EI60"/>
    <mergeCell ref="EM60:EP60"/>
    <mergeCell ref="AB60:AE60"/>
    <mergeCell ref="AF60:AI60"/>
    <mergeCell ref="AJ60:AM60"/>
    <mergeCell ref="AN60:AQ60"/>
    <mergeCell ref="AR60:AU60"/>
    <mergeCell ref="AY60:BB60"/>
    <mergeCell ref="EQ60:ET60"/>
    <mergeCell ref="EM61:EP61"/>
    <mergeCell ref="EQ61:ET61"/>
    <mergeCell ref="EU61:EX61"/>
    <mergeCell ref="EY61:FB61"/>
    <mergeCell ref="FC61:FF61"/>
    <mergeCell ref="E62:H62"/>
    <mergeCell ref="I62:L62"/>
    <mergeCell ref="M62:P62"/>
    <mergeCell ref="Q62:T62"/>
    <mergeCell ref="U62:X62"/>
    <mergeCell ref="DI61:DL61"/>
    <mergeCell ref="DP61:DS61"/>
    <mergeCell ref="DT61:DW61"/>
    <mergeCell ref="DX61:EA61"/>
    <mergeCell ref="EB61:EE61"/>
    <mergeCell ref="EF61:EI61"/>
    <mergeCell ref="CH61:CK61"/>
    <mergeCell ref="CL61:CO61"/>
    <mergeCell ref="CS61:CV61"/>
    <mergeCell ref="CW61:CZ61"/>
    <mergeCell ref="DA61:DD61"/>
    <mergeCell ref="DE61:DH61"/>
    <mergeCell ref="BG61:BJ61"/>
    <mergeCell ref="BK61:BN61"/>
    <mergeCell ref="BO61:BR61"/>
    <mergeCell ref="BV61:BY61"/>
    <mergeCell ref="BZ61:CC61"/>
    <mergeCell ref="CD61:CG61"/>
    <mergeCell ref="AF61:AI61"/>
    <mergeCell ref="AJ61:AM61"/>
    <mergeCell ref="AN61:AQ61"/>
    <mergeCell ref="AR61:AU61"/>
    <mergeCell ref="EM62:EP62"/>
    <mergeCell ref="EQ62:ET62"/>
    <mergeCell ref="EU62:EX62"/>
    <mergeCell ref="EY62:FB62"/>
    <mergeCell ref="FC62:FF62"/>
    <mergeCell ref="DE62:DH62"/>
    <mergeCell ref="DI62:DL62"/>
    <mergeCell ref="DP62:DS62"/>
    <mergeCell ref="DT62:DW62"/>
    <mergeCell ref="DX62:EA62"/>
    <mergeCell ref="EB62:EE62"/>
    <mergeCell ref="CD62:CG62"/>
    <mergeCell ref="CH62:CK62"/>
    <mergeCell ref="CL62:CO62"/>
    <mergeCell ref="CS62:CV62"/>
    <mergeCell ref="CW62:CZ62"/>
    <mergeCell ref="DA62:DD62"/>
    <mergeCell ref="BO63:BR63"/>
    <mergeCell ref="BV63:BY63"/>
    <mergeCell ref="BZ63:CC63"/>
    <mergeCell ref="CD63:CG63"/>
    <mergeCell ref="EQ63:ET63"/>
    <mergeCell ref="EU63:EX63"/>
    <mergeCell ref="EY63:FB63"/>
    <mergeCell ref="FC63:FF63"/>
    <mergeCell ref="CL63:CO63"/>
    <mergeCell ref="CS63:CV63"/>
    <mergeCell ref="CW63:CZ63"/>
    <mergeCell ref="AF63:AI63"/>
    <mergeCell ref="AJ63:AM63"/>
    <mergeCell ref="AN63:AQ63"/>
    <mergeCell ref="AR63:AU63"/>
    <mergeCell ref="AY63:BB63"/>
    <mergeCell ref="BC63:BF63"/>
    <mergeCell ref="E63:H63"/>
    <mergeCell ref="I63:L63"/>
    <mergeCell ref="M63:P63"/>
    <mergeCell ref="Q63:T63"/>
    <mergeCell ref="U63:X63"/>
    <mergeCell ref="AB63:AE63"/>
    <mergeCell ref="EF62:EI62"/>
    <mergeCell ref="BC62:BF62"/>
    <mergeCell ref="BG62:BJ62"/>
    <mergeCell ref="BK62:BN62"/>
    <mergeCell ref="BO62:BR62"/>
    <mergeCell ref="BV62:BY62"/>
    <mergeCell ref="BZ62:CC62"/>
    <mergeCell ref="AB62:AE62"/>
    <mergeCell ref="AF62:AI62"/>
    <mergeCell ref="AJ62:AM62"/>
    <mergeCell ref="AN62:AQ62"/>
    <mergeCell ref="AR62:AU62"/>
    <mergeCell ref="AY62:BB62"/>
    <mergeCell ref="DI63:DL63"/>
    <mergeCell ref="DP63:DS63"/>
    <mergeCell ref="DT63:DW63"/>
    <mergeCell ref="DX63:EA63"/>
    <mergeCell ref="EB63:EE63"/>
    <mergeCell ref="EF63:EI63"/>
    <mergeCell ref="CH63:CK63"/>
    <mergeCell ref="EF64:EI64"/>
    <mergeCell ref="EM64:EP64"/>
    <mergeCell ref="EQ64:ET64"/>
    <mergeCell ref="EU64:EX64"/>
    <mergeCell ref="EY64:FB64"/>
    <mergeCell ref="FC64:FF64"/>
    <mergeCell ref="DE64:DH64"/>
    <mergeCell ref="DI64:DL64"/>
    <mergeCell ref="DP64:DS64"/>
    <mergeCell ref="DT64:DW64"/>
    <mergeCell ref="DX64:EA64"/>
    <mergeCell ref="EB64:EE64"/>
    <mergeCell ref="CD64:CG64"/>
    <mergeCell ref="CH64:CK64"/>
    <mergeCell ref="CL64:CO64"/>
    <mergeCell ref="CS64:CV64"/>
    <mergeCell ref="CW64:CZ64"/>
    <mergeCell ref="DA64:DD64"/>
    <mergeCell ref="BV65:BY65"/>
    <mergeCell ref="BZ65:CC65"/>
    <mergeCell ref="CD65:CG65"/>
    <mergeCell ref="AF65:AI65"/>
    <mergeCell ref="AJ65:AM65"/>
    <mergeCell ref="AN65:AQ65"/>
    <mergeCell ref="AR65:AU65"/>
    <mergeCell ref="AY65:BB65"/>
    <mergeCell ref="BC65:BF65"/>
    <mergeCell ref="E65:H65"/>
    <mergeCell ref="I65:L65"/>
    <mergeCell ref="M65:P65"/>
    <mergeCell ref="Q65:T65"/>
    <mergeCell ref="U65:X65"/>
    <mergeCell ref="AB65:AE65"/>
    <mergeCell ref="AY64:BB64"/>
    <mergeCell ref="EM63:EP63"/>
    <mergeCell ref="BC64:BF64"/>
    <mergeCell ref="BG64:BJ64"/>
    <mergeCell ref="BK64:BN64"/>
    <mergeCell ref="BO64:BR64"/>
    <mergeCell ref="BV64:BY64"/>
    <mergeCell ref="BZ64:CC64"/>
    <mergeCell ref="E64:H64"/>
    <mergeCell ref="I64:L64"/>
    <mergeCell ref="M64:P64"/>
    <mergeCell ref="Q64:T64"/>
    <mergeCell ref="U64:X64"/>
    <mergeCell ref="DA63:DD63"/>
    <mergeCell ref="DE63:DH63"/>
    <mergeCell ref="BG63:BJ63"/>
    <mergeCell ref="BK63:BN63"/>
    <mergeCell ref="AB64:AE64"/>
    <mergeCell ref="AF64:AI64"/>
    <mergeCell ref="AJ64:AM64"/>
    <mergeCell ref="AN64:AQ64"/>
    <mergeCell ref="AR64:AU64"/>
    <mergeCell ref="CD66:CG66"/>
    <mergeCell ref="EM65:EP65"/>
    <mergeCell ref="EQ65:ET65"/>
    <mergeCell ref="EU65:EX65"/>
    <mergeCell ref="EY65:FB65"/>
    <mergeCell ref="FC65:FF65"/>
    <mergeCell ref="EF66:EI66"/>
    <mergeCell ref="EM66:EP66"/>
    <mergeCell ref="EQ66:ET66"/>
    <mergeCell ref="EU66:EX66"/>
    <mergeCell ref="EY66:FB66"/>
    <mergeCell ref="FC66:FF66"/>
    <mergeCell ref="DE66:DH66"/>
    <mergeCell ref="DI66:DL66"/>
    <mergeCell ref="DP66:DS66"/>
    <mergeCell ref="DT66:DW66"/>
    <mergeCell ref="DX66:EA66"/>
    <mergeCell ref="EB66:EE66"/>
    <mergeCell ref="CH66:CK66"/>
    <mergeCell ref="CL66:CO66"/>
    <mergeCell ref="DI65:DL65"/>
    <mergeCell ref="DP65:DS65"/>
    <mergeCell ref="DT65:DW65"/>
    <mergeCell ref="DX65:EA65"/>
    <mergeCell ref="EB65:EE65"/>
    <mergeCell ref="EF65:EI65"/>
    <mergeCell ref="CH65:CK65"/>
    <mergeCell ref="CL65:CO65"/>
    <mergeCell ref="CS65:CV65"/>
    <mergeCell ref="CW65:CZ65"/>
    <mergeCell ref="DA65:DD65"/>
    <mergeCell ref="DE65:DH65"/>
    <mergeCell ref="BC67:BF67"/>
    <mergeCell ref="E67:H67"/>
    <mergeCell ref="I67:L67"/>
    <mergeCell ref="M67:P67"/>
    <mergeCell ref="Q67:T67"/>
    <mergeCell ref="U67:X67"/>
    <mergeCell ref="AB67:AE67"/>
    <mergeCell ref="BC66:BF66"/>
    <mergeCell ref="BG66:BJ66"/>
    <mergeCell ref="BK66:BN66"/>
    <mergeCell ref="BO66:BR66"/>
    <mergeCell ref="BV66:BY66"/>
    <mergeCell ref="BZ66:CC66"/>
    <mergeCell ref="AB66:AE66"/>
    <mergeCell ref="AF66:AI66"/>
    <mergeCell ref="AJ66:AM66"/>
    <mergeCell ref="AN66:AQ66"/>
    <mergeCell ref="AR66:AU66"/>
    <mergeCell ref="AY66:BB66"/>
    <mergeCell ref="E66:H66"/>
    <mergeCell ref="I66:L66"/>
    <mergeCell ref="M66:P66"/>
    <mergeCell ref="Q66:T66"/>
    <mergeCell ref="U66:X66"/>
    <mergeCell ref="BG65:BJ65"/>
    <mergeCell ref="BK65:BN65"/>
    <mergeCell ref="BO65:BR65"/>
    <mergeCell ref="B39:B67"/>
    <mergeCell ref="EM67:EP67"/>
    <mergeCell ref="EQ67:ET67"/>
    <mergeCell ref="EU67:EX67"/>
    <mergeCell ref="EY67:FB67"/>
    <mergeCell ref="FC67:FF67"/>
    <mergeCell ref="DI67:DL67"/>
    <mergeCell ref="DP67:DS67"/>
    <mergeCell ref="DT67:DW67"/>
    <mergeCell ref="DX67:EA67"/>
    <mergeCell ref="EB67:EE67"/>
    <mergeCell ref="EF67:EI67"/>
    <mergeCell ref="CH67:CK67"/>
    <mergeCell ref="CL67:CO67"/>
    <mergeCell ref="CS67:CV67"/>
    <mergeCell ref="CW67:CZ67"/>
    <mergeCell ref="DA67:DD67"/>
    <mergeCell ref="CS66:CV66"/>
    <mergeCell ref="CW66:CZ66"/>
    <mergeCell ref="DA66:DD66"/>
    <mergeCell ref="DE67:DH67"/>
    <mergeCell ref="BG67:BJ67"/>
    <mergeCell ref="BK67:BN67"/>
    <mergeCell ref="BO67:BR67"/>
    <mergeCell ref="BV67:BY67"/>
    <mergeCell ref="BZ67:CC67"/>
    <mergeCell ref="CD67:CG67"/>
    <mergeCell ref="AF67:AI67"/>
    <mergeCell ref="AJ67:AM67"/>
    <mergeCell ref="AN67:AQ67"/>
    <mergeCell ref="AR67:AU67"/>
    <mergeCell ref="AY67:BB67"/>
  </mergeCells>
  <conditionalFormatting sqref="E5:H34">
    <cfRule type="cellIs" dxfId="6" priority="9" operator="equal">
      <formula>0</formula>
    </cfRule>
  </conditionalFormatting>
  <conditionalFormatting sqref="AB5:AE34">
    <cfRule type="cellIs" dxfId="5" priority="8" operator="equal">
      <formula>0</formula>
    </cfRule>
  </conditionalFormatting>
  <conditionalFormatting sqref="AY5:BB34">
    <cfRule type="cellIs" dxfId="4" priority="7" operator="equal">
      <formula>0</formula>
    </cfRule>
  </conditionalFormatting>
  <conditionalFormatting sqref="BV5:BY34">
    <cfRule type="cellIs" dxfId="3" priority="6" operator="equal">
      <formula>0</formula>
    </cfRule>
  </conditionalFormatting>
  <conditionalFormatting sqref="CS5:CV34">
    <cfRule type="cellIs" dxfId="2" priority="3" operator="equal">
      <formula>0</formula>
    </cfRule>
  </conditionalFormatting>
  <conditionalFormatting sqref="DP5:DS34">
    <cfRule type="cellIs" dxfId="1" priority="2" operator="equal">
      <formula>0</formula>
    </cfRule>
  </conditionalFormatting>
  <conditionalFormatting sqref="EM5:EP34">
    <cfRule type="cellIs" dxfId="0" priority="1" operator="equal">
      <formula>0</formula>
    </cfRule>
  </conditionalFormatting>
  <dataValidations count="3">
    <dataValidation type="whole" operator="lessThanOrEqual" showInputMessage="1" showErrorMessage="1" sqref="FJ5:FR34 FJ38:FR67">
      <formula1>2</formula1>
    </dataValidation>
    <dataValidation operator="lessThanOrEqual" showInputMessage="1" showErrorMessage="1" sqref="FU5:FV34 FU38:FV67"/>
    <dataValidation type="decimal" allowBlank="1" showInputMessage="1" showErrorMessage="1" sqref="BV5:BY34 CS5:CV34 DP5:DS34 EM5:EP34 AY5:BB34 E5:H34 AB5:AE34">
      <formula1>0</formula1>
      <formula2>2.5</formula2>
    </dataValidation>
  </dataValidations>
  <hyperlinks>
    <hyperlink ref="O1" location="'1'!D1" display="'1'!D1"/>
    <hyperlink ref="P1" location="'1'!AV1" display="'1'!AV1"/>
    <hyperlink ref="Q1" location="'1'!BS1" display="'1'!BS1"/>
    <hyperlink ref="R1" location="'1'!CP1" display="'1'!CP1"/>
    <hyperlink ref="S1" location="'1'!DM1" display="'1'!DM1"/>
    <hyperlink ref="T1" location="'1'!EJ1" display="'1'!EJ1"/>
    <hyperlink ref="U1" location="'1'!FG1" display="'1'!FG1"/>
    <hyperlink ref="AM1" location="'1'!AV1" display="'1'!AV1"/>
    <hyperlink ref="AN1" location="'1'!BS1" display="'1'!BS1"/>
    <hyperlink ref="AO1" location="'1'!CP1" display="'1'!CP1"/>
    <hyperlink ref="AP1" location="'1'!DM1" display="'1'!DM1"/>
    <hyperlink ref="AQ1" location="'1'!EJ1" display="'1'!EJ1"/>
    <hyperlink ref="AR1" location="'1'!FG1" display="'1'!FG1"/>
    <hyperlink ref="BJ1" location="'1'!AV1" display="'1'!AV1"/>
    <hyperlink ref="BK1" location="'1'!BS1" display="'1'!BS1"/>
    <hyperlink ref="BL1" location="'1'!CP1" display="'1'!CP1"/>
    <hyperlink ref="BM1" location="'1'!DM1" display="'1'!DM1"/>
    <hyperlink ref="BN1" location="'1'!EJ1" display="'1'!EJ1"/>
    <hyperlink ref="BO1" location="'1'!FG1" display="'1'!FG1"/>
    <hyperlink ref="CG1" location="'1'!AV1" display="'1'!AV1"/>
    <hyperlink ref="CH1" location="'1'!BS1" display="'1'!BS1"/>
    <hyperlink ref="CI1" location="'1'!CP1" display="'1'!CP1"/>
    <hyperlink ref="CJ1" location="'1'!DM1" display="'1'!DM1"/>
    <hyperlink ref="CK1" location="'1'!EJ1" display="'1'!EJ1"/>
    <hyperlink ref="CL1" location="'1'!FG1" display="'1'!FG1"/>
    <hyperlink ref="DD1" location="'1'!AV1" display="'1'!AV1"/>
    <hyperlink ref="DE1" location="'1'!BS1" display="'1'!BS1"/>
    <hyperlink ref="DF1" location="'1'!CP1" display="'1'!CP1"/>
    <hyperlink ref="DG1" location="'1'!DM1" display="'1'!DM1"/>
    <hyperlink ref="DH1" location="'1'!EJ1" display="'1'!EJ1"/>
    <hyperlink ref="DI1" location="'1'!FG1" display="'1'!FG1"/>
    <hyperlink ref="EA1" location="'1'!AV1" display="'1'!AV1"/>
    <hyperlink ref="EB1" location="'1'!BS1" display="'1'!BS1"/>
    <hyperlink ref="EC1" location="'1'!CP1" display="'1'!CP1"/>
    <hyperlink ref="ED1" location="'1'!DM1" display="'1'!DM1"/>
    <hyperlink ref="EE1" location="'1'!EJ1" display="'1'!EJ1"/>
    <hyperlink ref="EF1" location="'1'!FG1" display="'1'!FG1"/>
    <hyperlink ref="EX1" location="'1'!AV1" display="'1'!AV1"/>
    <hyperlink ref="EY1" location="'1'!BS1" display="'1'!BS1"/>
    <hyperlink ref="EZ1" location="'1'!CP1" display="'1'!CP1"/>
    <hyperlink ref="FA1" location="'1'!DM1" display="'1'!DM1"/>
    <hyperlink ref="FB1" location="'1'!EJ1" display="'1'!EJ1"/>
    <hyperlink ref="FC1" location="'1'!FG1" display="'1'!FG1"/>
    <hyperlink ref="AL1" location="'1'!D1" display="'1'!D1"/>
    <hyperlink ref="BI1" location="'1'!D1" display="'1'!D1"/>
    <hyperlink ref="CF1" location="'1'!D1" display="'1'!D1"/>
    <hyperlink ref="DC1" location="'1'!D1" display="'1'!D1"/>
    <hyperlink ref="DZ1" location="'1'!D1" display="'1'!D1"/>
    <hyperlink ref="EW1" location="'1'!D1" display="'1'!D1"/>
    <hyperlink ref="AL2" location="'1'!D1" display="'1'!D1"/>
    <hyperlink ref="AM2" location="'1'!Z1" display="'1'!Z1"/>
    <hyperlink ref="AN2" location="'1'!AW1" display="'1'!AW1"/>
    <hyperlink ref="AO2" location="'1'!BT1" display="'1'!BT1"/>
    <hyperlink ref="AP2" location="'1'!CQ1" display="'1'!CQ1"/>
    <hyperlink ref="AQ2" location="'1'!DN1" display="'1'!DN1"/>
    <hyperlink ref="AR2" location="'1'!EK1" display="'1'!EK1"/>
    <hyperlink ref="BI2" location="'1'!D1" display="'1'!D1"/>
    <hyperlink ref="BJ2" location="'1'!Z1" display="'1'!Z1"/>
    <hyperlink ref="BK2" location="'1'!AW1" display="'1'!AW1"/>
    <hyperlink ref="BL2" location="'1'!BT1" display="'1'!BT1"/>
    <hyperlink ref="BM2" location="'1'!CQ1" display="'1'!CQ1"/>
    <hyperlink ref="BN2" location="'1'!DN1" display="'1'!DN1"/>
    <hyperlink ref="BO2" location="'1'!EK1" display="'1'!EK1"/>
    <hyperlink ref="CF2" location="'1'!D1" display="'1'!D1"/>
    <hyperlink ref="CG2" location="'1'!Z1" display="'1'!Z1"/>
    <hyperlink ref="CH2" location="'1'!AW1" display="'1'!AW1"/>
    <hyperlink ref="CI2" location="'1'!BT1" display="'1'!BT1"/>
    <hyperlink ref="CJ2" location="'1'!CQ1" display="'1'!CQ1"/>
    <hyperlink ref="CK2" location="'1'!DN1" display="'1'!DN1"/>
    <hyperlink ref="CL2" location="'1'!EK1" display="'1'!EK1"/>
    <hyperlink ref="DC2" location="'1'!D1" display="'1'!D1"/>
    <hyperlink ref="DD2" location="'1'!Z1" display="'1'!Z1"/>
    <hyperlink ref="DE2" location="'1'!AW1" display="'1'!AW1"/>
    <hyperlink ref="DF2" location="'1'!BT1" display="'1'!BT1"/>
    <hyperlink ref="DG2" location="'1'!CQ1" display="'1'!CQ1"/>
    <hyperlink ref="DH2" location="'1'!DN1" display="'1'!DN1"/>
    <hyperlink ref="DI2" location="'1'!EK1" display="'1'!EK1"/>
    <hyperlink ref="DZ2" location="'1'!D1" display="'1'!D1"/>
    <hyperlink ref="EA2" location="'1'!Z1" display="'1'!Z1"/>
    <hyperlink ref="EB2" location="'1'!AW1" display="'1'!AW1"/>
    <hyperlink ref="EC2" location="'1'!BT1" display="'1'!BT1"/>
    <hyperlink ref="ED2" location="'1'!CQ1" display="'1'!CQ1"/>
    <hyperlink ref="EE2" location="'1'!DN1" display="'1'!DN1"/>
    <hyperlink ref="EF2" location="'1'!EK1" display="'1'!EK1"/>
    <hyperlink ref="EW2" location="'1'!D1" display="'1'!D1"/>
    <hyperlink ref="EX2" location="'1'!Z1" display="'1'!Z1"/>
    <hyperlink ref="EY2" location="'1'!AW1" display="'1'!AW1"/>
    <hyperlink ref="EZ2" location="'1'!BT1" display="'1'!BT1"/>
    <hyperlink ref="FA2" location="'1'!CQ1" display="'1'!CQ1"/>
    <hyperlink ref="FB2" location="'1'!DN1" display="'1'!DN1"/>
    <hyperlink ref="FC2" location="'1'!EK1" display="'1'!EK1"/>
    <hyperlink ref="FJ2" location="'1'!D1" display="'1'!D1"/>
    <hyperlink ref="FK2" location="'1'!Z1" display="'1'!Z1"/>
    <hyperlink ref="FL2" location="'1'!AW1" display="'1'!AW1"/>
    <hyperlink ref="FM2" location="'1'!BT1" display="'1'!BT1"/>
    <hyperlink ref="FN2" location="'1'!CQ1" display="'1'!CQ1"/>
    <hyperlink ref="FO2" location="'1'!DN1" display="'1'!DN1"/>
    <hyperlink ref="FP2" location="'1'!EK1" display="'1'!EK1"/>
    <hyperlink ref="W1:X2" location="'1'!FV1" display="'1'!FV1"/>
    <hyperlink ref="AT1:AU2" location="'1'!FV1" display="'1'!FV1"/>
    <hyperlink ref="BQ1:BR2" location="'1'!FV1" display="'1'!FV1"/>
    <hyperlink ref="CN1:CO2" location="'1'!FV1" display="'1'!FV1"/>
    <hyperlink ref="DK1:DL2" location="'1'!FV1" display="'1'!FV1"/>
    <hyperlink ref="EH1:EI2" location="'1'!FV1" display="'1'!FV1"/>
    <hyperlink ref="FE1:FF2" location="'1'!FV1" display="'1'!FV1"/>
  </hyperlinks>
  <printOptions horizontalCentered="1"/>
  <pageMargins left="0.15748031496062992" right="3.937007874015748E-2" top="0.67" bottom="0.39370078740157483" header="0.24" footer="0.31496062992125984"/>
  <pageSetup paperSize="9" scale="84" orientation="landscape" horizontalDpi="1200" verticalDpi="1200" r:id="rId1"/>
  <rowBreaks count="1" manualBreakCount="1">
    <brk id="34" min="2" max="177" man="1"/>
  </rowBreaks>
  <colBreaks count="7" manualBreakCount="7">
    <brk id="25" max="66" man="1"/>
    <brk id="48" max="66" man="1"/>
    <brk id="71" max="66" man="1"/>
    <brk id="94" max="66" man="1"/>
    <brk id="117" max="66" man="1"/>
    <brk id="140" max="66" man="1"/>
    <brk id="163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</vt:lpstr>
      <vt:lpstr>'1'!Zone_d_impression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Benalia</cp:lastModifiedBy>
  <cp:lastPrinted>2014-03-14T20:29:15Z</cp:lastPrinted>
  <dcterms:created xsi:type="dcterms:W3CDTF">2014-02-12T15:12:18Z</dcterms:created>
  <dcterms:modified xsi:type="dcterms:W3CDTF">2014-03-15T21:15:41Z</dcterms:modified>
</cp:coreProperties>
</file>